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upti Dalvi\OneDrive - Travel food Services\Documents\Ahmedabad T1\Adani (CIP) Lounge\BOQ\"/>
    </mc:Choice>
  </mc:AlternateContent>
  <bookViews>
    <workbookView xWindow="0" yWindow="0" windowWidth="20490" windowHeight="6795"/>
  </bookViews>
  <sheets>
    <sheet name="MEP" sheetId="1" r:id="rId1"/>
  </sheets>
  <externalReferences>
    <externalReference r:id="rId2"/>
  </externalReferences>
  <definedNames>
    <definedName name="_xlnm.Print_Area" localSheetId="0">MEP!$A$1:$F$124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 i="1" l="1"/>
  <c r="F13" i="1"/>
  <c r="F45" i="1" s="1"/>
  <c r="F14" i="1"/>
  <c r="F15" i="1"/>
  <c r="F16" i="1"/>
  <c r="F17" i="1"/>
  <c r="F18" i="1"/>
  <c r="F19" i="1"/>
  <c r="F20" i="1"/>
  <c r="F21" i="1"/>
  <c r="F22" i="1"/>
  <c r="F23" i="1"/>
  <c r="F24" i="1"/>
  <c r="F25" i="1"/>
  <c r="F26" i="1"/>
  <c r="F27" i="1"/>
  <c r="F28" i="1"/>
  <c r="F29" i="1"/>
  <c r="F30" i="1"/>
  <c r="F31" i="1"/>
  <c r="F32" i="1"/>
  <c r="F33" i="1"/>
  <c r="F34" i="1"/>
  <c r="F35" i="1"/>
  <c r="F36" i="1"/>
  <c r="F37" i="1"/>
  <c r="F38" i="1"/>
  <c r="F40" i="1"/>
  <c r="F42" i="1"/>
  <c r="F43" i="1"/>
  <c r="F44" i="1"/>
  <c r="F52" i="1"/>
  <c r="F53" i="1"/>
  <c r="F54" i="1"/>
  <c r="F55" i="1"/>
  <c r="F56" i="1"/>
  <c r="F57" i="1"/>
  <c r="F58" i="1"/>
  <c r="F63" i="1"/>
  <c r="F64" i="1"/>
  <c r="F65" i="1"/>
  <c r="F69" i="1"/>
  <c r="F70" i="1"/>
  <c r="F71" i="1"/>
  <c r="F74" i="1"/>
  <c r="F78" i="1"/>
  <c r="F79" i="1"/>
  <c r="F80" i="1"/>
  <c r="F81" i="1"/>
  <c r="F83" i="1"/>
  <c r="F88" i="1"/>
  <c r="F89" i="1"/>
  <c r="F90" i="1"/>
  <c r="F91" i="1"/>
  <c r="F95" i="1"/>
  <c r="F99" i="1"/>
  <c r="F103" i="1"/>
  <c r="F105" i="1"/>
  <c r="F107" i="1"/>
  <c r="F112" i="1"/>
  <c r="F113" i="1"/>
  <c r="F114" i="1"/>
  <c r="F115" i="1"/>
  <c r="F119" i="1"/>
  <c r="F121" i="1"/>
  <c r="F122" i="1"/>
</calcChain>
</file>

<file path=xl/sharedStrings.xml><?xml version="1.0" encoding="utf-8"?>
<sst xmlns="http://schemas.openxmlformats.org/spreadsheetml/2006/main" count="176" uniqueCount="114">
  <si>
    <t>TOTAL SUB-HEAD III carried over to Summary</t>
  </si>
  <si>
    <t xml:space="preserve">No </t>
  </si>
  <si>
    <r>
      <rPr>
        <sz val="9"/>
        <color theme="1"/>
        <rFont val="Century Gothic"/>
        <charset val="134"/>
      </rPr>
      <t xml:space="preserve">Providing, Supply, installation,testing and commissioning of </t>
    </r>
    <r>
      <rPr>
        <b/>
        <sz val="9"/>
        <color theme="1"/>
        <rFont val="Century Gothic"/>
        <charset val="134"/>
      </rPr>
      <t xml:space="preserve">Stainless steel drain </t>
    </r>
    <r>
      <rPr>
        <sz val="9"/>
        <color theme="1"/>
        <rFont val="Century Gothic"/>
        <charset val="134"/>
      </rPr>
      <t>over through grating channel 300 mm wide 600 mm length (max.) suitable to connect 50/75/110 mm drain outlet.</t>
    </r>
  </si>
  <si>
    <t>Each</t>
  </si>
  <si>
    <t>With common burnt clay F.P.S. (non modular) bricks of class designation 7.5</t>
  </si>
  <si>
    <t>42.1.1</t>
  </si>
  <si>
    <t>100x100 mm size P type</t>
  </si>
  <si>
    <t>Providing and fixing square-mouth S.W. gully trap grade ‘A’' complete with C.I. grating, brick masonry chamber with water tight C.I. cover with frame of 300x300 mm size (inside) the weight of cover to be not less than 4.50 kg and frame to be not less than 2.70 kg as per standard design:</t>
  </si>
  <si>
    <t>RM</t>
  </si>
  <si>
    <t xml:space="preserve">110 mm diameter                </t>
  </si>
  <si>
    <t>Providing and laying cement concrete 1:5:10 (1 cement : 5 coarse sand : 10 graded stone aggregate 40 mm nominal size) all-round sewerage pipes including bed concrete as per standard design :</t>
  </si>
  <si>
    <t>110 mm dia</t>
  </si>
  <si>
    <t>Providing, jointing, testing and fixing UPVC Soil, Waste &amp; Vent system conforming to IS : 13592 and UPVC fittings (moulded as well as fabricated) like bends, tees, Y-tees, crosses, boss connections, access pieces, saddle pieces, cleanouts, adaptors for connections to other materials, plugs, reducers, cowls, offset and other specials. Jointing shall be done with pushfit EPDM ring jointing technique in general. Solvent cement joints may be provided for fittings and specials which are not manufactured with pushfit rubber joints.</t>
  </si>
  <si>
    <t>RO</t>
  </si>
  <si>
    <t>Nos.</t>
  </si>
  <si>
    <t>Making khurras 45x45 cm with average minimum thickness of 5 cm cement concrete 1:2:4 (1 cement : 2 coarse sand : 4 graded stone aggregate of 20 mm nominal size) over P.V.C. sheet 1 m x1 m x 400 micron, finished with 12 mm cement plaster 1:3 (1 cement : 3 coarse sand) and a coat of neat cement, rounding the edges and making and finishing the outlet complete.</t>
  </si>
  <si>
    <t>Providing and fixing floor drain made out of 110x75 mm OD uPVC. elbow connected to uPVC pipe complete as per direction of Project Manager.</t>
  </si>
  <si>
    <t>Providing and fixing clean out/floor clean out plug consist of CI bend &amp; GI socket heavy class with cap &amp; key for opening male threaded cap etc. including lead caulked to CI pipes complete in all respects as per drawing/ sample  approved by Engineer -in -Charge FCO (floor clean out plug shall be flushed with floor finish).: 100 mm dia. and Matching with Item no.31 or as per Architure approvals.</t>
  </si>
  <si>
    <t>110 mm inlet and 110 mm outlet.</t>
  </si>
  <si>
    <t>Providing and fixing of UPVC Urinal Traps formed out of bore 'P' trap with 50 mm water seal, setting in 1:2:4 mix cement concrete block or clamping to the wall or suspending with the ceiling including cutting and making good the walls and floors wherever required, With SS grating with Cockroach proof SS strainer of approved design including setting in floor with cement motor to match with floor finish as per architect requirement suitable for waster U.T.</t>
  </si>
  <si>
    <t>110 mm inlet and 75 mm outlet.</t>
  </si>
  <si>
    <t>Providing and fixing of UPVC Floor Traps formed out of bore 'P' trap with 50 mm water seal, setting in 1:2:4 mix cement concrete block or clamping to the wall or suspending with the ceiling including cutting and making good the walls and floors wherever required, With Heavy class SS grating with Cockroach proof SS strainer of approved design including setting in floor with cement motor to match with floor finish as per architect requirement suitable for waster F.D. &amp; F.T.</t>
  </si>
  <si>
    <t>110 mm dia.</t>
  </si>
  <si>
    <t>Providing, fixing, jointing, testing and commissioning UPVC (Class III) Rain water downtake pipe conforming to IS:4985 cut to required lengths including all necessary fittings and specials.UPVC fittings (moulded as well as fabricated) like bends, tees, Y-tees, crosses, boss connections, access pieces, saddle pieces, cleanouts, adaptors for connections to other materials, plugs, reducers, cowls, offsets and other specials. Fixing at wall/ceiling level supported by galvanized steel clamps &amp; hangers etc. Making proper connection with cement solvent joint as per BIS / manufacturer. Cutting, chases / holes in floors / walls / slab and making good wherever required. (All major MS  structure to hold the stack with fixing including anchor fasteners,sand,cement etc is included in this  item).</t>
  </si>
  <si>
    <t>40 mm dia</t>
  </si>
  <si>
    <t>50 mm dia</t>
  </si>
  <si>
    <t>75 mm dia</t>
  </si>
  <si>
    <t xml:space="preserve">Providing GI pipe sleeves of suitable higher size wherever pipes crossing a fire rated wall / floor slab and sealing of space around pipe and pipe sleeve with glass wool in between and fire proof sealent at either end to the satisfaction of the Project Manager / Consultants and making good the same after pipes have been duly laid and testing complete. </t>
  </si>
  <si>
    <t>Providing, Supply, installation,testing and commissioning of UPVC Soil, Waste &amp; Vent system conforming to IS : 13592 - Type B and UPVC fittings (moulded as well as fabricated) like bends, tees, Y-tees, crosses, boss connections, access pieces, saddle pieces, cleanouts, adaptors for connections to other materials, plugs, reducers, cowls, offSet and other specials. Jointing shall be done with pushfit EPDM ring jointing technique in general. Solvent cement joints may be provided for fittings and specials which are not manufactured with pushfit rubber joints. Pipes may be laid / fixed in sunken floors, under slung from ceiling. The pipes laid in sunken floor shall be encased with 75 mm thick cement concrete (1:2:4) all around. The installation shall be complete in all respects including cutting chases / holes in walls, slabs and making good the same as per specifications.</t>
  </si>
  <si>
    <t>SUB-HEAD III- DRAINAGE</t>
  </si>
  <si>
    <t>C</t>
  </si>
  <si>
    <t>TOTAL SUB-HEAD II carried over to Summary</t>
  </si>
  <si>
    <t>25 mm thick mineral wool insulation (32 mm dia)</t>
  </si>
  <si>
    <t>25 mm thick mineral wool insulation (25 mm dia)</t>
  </si>
  <si>
    <t>25 mm thick mineral wool insulation (20 mm dia)</t>
  </si>
  <si>
    <t>25 mm thick mineral wool insulation (15 mm dia)</t>
  </si>
  <si>
    <t xml:space="preserve">Supplying, laying/ fixing, testing and commissioning of following thickness resin bonded fiber glass pipe section insulation having density 80 kg/cum or mineral wool (non combustible) having density of 144 Kg/ cu m duly covered with a layer of 120 gm/sqm polythene sheet (vapour barrier) on existing pipe and finally applying 0.63mm aluminium sheet cladding complete with type3 , grade 1 roofing feltstrip(as per IS:1322 as amended up to date ) at joints etc. as per specifications and as required. </t>
  </si>
  <si>
    <t>65 mm dia</t>
  </si>
  <si>
    <t>Providing &amp; fixing of butterfly valve (PN 16) with flanges, nut bolts, gaskets and necessary pad locking arrangement  complete required.</t>
  </si>
  <si>
    <t>32 mm dia</t>
  </si>
  <si>
    <t>25 mm dia</t>
  </si>
  <si>
    <t>20 mm dia</t>
  </si>
  <si>
    <t>Providing  &amp;  fixing  full way lever operated forged brass ball valve of brass body with forged brass hard chromeplated steel ball tested to a pressure not less than 15 Kg / sqcm with threaded / flanged joints complete with nuts, bolts, gaskets, washers etc.</t>
  </si>
  <si>
    <t xml:space="preserve">25 mm dia </t>
  </si>
  <si>
    <t xml:space="preserve">20 mm dia </t>
  </si>
  <si>
    <t xml:space="preserve">15 mm dia </t>
  </si>
  <si>
    <t>Cost shall be inclusive of (a)Making maximum of 7.5 x 7.5 cm chasing in wall and floors for the pipe, making good the same by using 1:1 cement mortar over the wire mesh  and providing protection to embedded pipes and fittings (in wall chase) by wrapping two layers of 400 micron polythene sheet including proper overlaps on joints complete as required or (b) Fixing/supporting the pipes (&amp; fittings) at wall/ceiling level supported by galvanized clamps, hangers etc, as per specification. Exposed pipes to be painted of legends with direction arrow. GI pipe sleeves suitable higher size shall be provided wherever the pipes are crossing the fire rated walls / floors slab and sealing the sleeves with glass wool in between and fire sealant compound at either end all as per  Project Manager's / Consultant requirement.  All termination points for installation of faucets shall have brass termination fittings.  Installation shall be to as per Technical Manual of manufacturer of pipes &amp; fittings.</t>
  </si>
  <si>
    <t xml:space="preserve">Providing and fixing CPVC (Chlorinated Poly Vinyl Chloride) water supply pipes with pipe as per CTS SDR 11 (operating pressure - 7 Bar @ 82 Deg C and 28 Bar @ 23 Deg C)for pipes from 1/2 Inch to 2 Inch. Schedule 40 Pipe to be used from 2-1/2 Inch to 6 Inch. Pipes shall be joined using solvent welded CPVC fittings i.e. Tees, Elbows, Couplers, Unions, Reducers, brushings etc. including transition fittings (connection between CPVC &amp; metal pipe/GI) i.e. Brass Adaptors (both Male &amp; Female threaded) conforming to ASTM D-2846. ASTM F441 with only CPVC solvent cement conforming to ASTM F-493. </t>
  </si>
  <si>
    <t xml:space="preserve">65 mm dia </t>
  </si>
  <si>
    <t xml:space="preserve">50 mm dia </t>
  </si>
  <si>
    <t xml:space="preserve">40 mm dia </t>
  </si>
  <si>
    <t xml:space="preserve">32 mm dia </t>
  </si>
  <si>
    <t>Internal work - Exposed on wall</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</si>
  <si>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t>
  </si>
  <si>
    <t>SUB HEAD II-WATER SUPPLY</t>
  </si>
  <si>
    <t>B</t>
  </si>
  <si>
    <t>TOTAL SUB-HEAD I carried over to Summary</t>
  </si>
  <si>
    <t>No.</t>
  </si>
  <si>
    <t>c) Capacity    : 125 litre</t>
  </si>
  <si>
    <t>b) Capacity    : 100 litre</t>
  </si>
  <si>
    <t>a) Capacity    : 35 litre</t>
  </si>
  <si>
    <r>
      <rPr>
        <sz val="9"/>
        <color theme="1"/>
        <rFont val="Century Gothic"/>
        <charset val="134"/>
      </rPr>
      <t>Providing and fixing electric water storage</t>
    </r>
    <r>
      <rPr>
        <b/>
        <sz val="9"/>
        <color theme="1"/>
        <rFont val="Century Gothic"/>
        <charset val="134"/>
      </rPr>
      <t xml:space="preserve"> heater (geyser</t>
    </r>
    <r>
      <rPr>
        <sz val="9"/>
        <color theme="1"/>
        <rFont val="Century Gothic"/>
        <charset val="134"/>
      </rPr>
      <t>) of following capacities including making   inlet / outlet connections.</t>
    </r>
  </si>
  <si>
    <t>Providing, Supply, installation, testing and commisning of Grease Separator having grease storage capacity of 40 litre and total liquid holding capacity of 130 litre , all as per standard design and including making connections with sink. 
Material  : Fabricated with 2 mm
               thick SS 304 grade stainless 
               steel sheet</t>
  </si>
  <si>
    <t>KG</t>
  </si>
  <si>
    <t>Providing, Structural steel members in position at all levels and at all heights as specified in the drawings made out of standard MS sections consisting of MS angles, ISMC, ISMB conforming to local &amp; international standards Cost to include fabricating necessary Gusset Plates, Stiffener plates, Brackets, Bolts, Cleats, seating angles etc., to the required size, shape, alignment etc, as per the drawings. Cost to include welding of members using structural steel welding electrodes as per ocal &amp; international standards , necessary equipments, tools and tackles, staging, scaffolding required etc.,complete. including a coat of zinc chromate primer.</t>
  </si>
  <si>
    <t>Providing and fixing CP Brass 32mm size Bottle Trap of approved quality &amp; make and as per the direction of Engineer-in-charge.</t>
  </si>
  <si>
    <t xml:space="preserve">Providing, Supply, installation,testing and commissioning of High Speed hand dryer suitable to be operated with 230 volts, single phase, with fully hygienic operations with all accessories including cutting and making good the walls, wherever required. </t>
  </si>
  <si>
    <t>Providing, Supply, installation, testing and commisning of  15 mm dia C.P. brass sink mixer (wall mounted ) with 150 MM swivel spout, with C.P. wall flange of approved quality</t>
  </si>
  <si>
    <t>Providing, Supply, installation,testing and commissioning of Stainless steel sink  (Single bowl with drainboard sink) 304 Grade SS,Matt Finish medium size 1000 X 500MM) supported by CI / MS Brackets duly painted, CP cast brass bottle trap with extension piece, rubber adaptor, CP copper connecting pipes, wall flange, union, CP brass chain, rubber plug, nuts, washers, waste connection complete &amp; making good the walls, floor wherever required.</t>
  </si>
  <si>
    <t>Providing, Supply, installation, testing and commisning of  15 mm dia C.P. brass bib cock with C.P. wall flange of approved quality</t>
  </si>
  <si>
    <t>Providing, Supply, installation, testing and commisning of  C.P. brass angle valve with C.P. wall flange, Nut and Washer etc. complete as required for 15 mm &amp; 20 mm dia</t>
  </si>
  <si>
    <r>
      <rPr>
        <sz val="9"/>
        <color theme="1"/>
        <rFont val="Century Gothic"/>
        <charset val="134"/>
      </rPr>
      <t xml:space="preserve">Providing, Supply, installation, testing and commisning of  15 mm dia C.P. brass with </t>
    </r>
    <r>
      <rPr>
        <b/>
        <sz val="9"/>
        <color theme="1"/>
        <rFont val="Century Gothic"/>
        <charset val="134"/>
      </rPr>
      <t>dual lever  faucet</t>
    </r>
    <r>
      <rPr>
        <sz val="9"/>
        <color theme="1"/>
        <rFont val="Century Gothic"/>
        <charset val="134"/>
      </rPr>
      <t xml:space="preserve"> with C.P. wall flange of approved quality</t>
    </r>
  </si>
  <si>
    <r>
      <rPr>
        <sz val="9"/>
        <color theme="1"/>
        <rFont val="Century Gothic"/>
        <charset val="134"/>
      </rPr>
      <t xml:space="preserve">Providing, Supply, installation, testing and commissioning of Stainless steel sink  </t>
    </r>
    <r>
      <rPr>
        <b/>
        <sz val="9"/>
        <color theme="1"/>
        <rFont val="Century Gothic"/>
        <charset val="134"/>
      </rPr>
      <t>304 Grade SS, Matt Finish medium size (220X440X200)</t>
    </r>
    <r>
      <rPr>
        <sz val="9"/>
        <color theme="1"/>
        <rFont val="Century Gothic"/>
        <charset val="134"/>
      </rPr>
      <t xml:space="preserve"> supported by CI / MS Brackets duly painted, CP cast brass bottle trap with extension piece, rubber adaptor, CP copper connecting pipes, wall flange, union, CP brass chain, rubber plug, nuts, washers, waste connection complete &amp; making good the walls, floor wherever required.</t>
    </r>
  </si>
  <si>
    <r>
      <rPr>
        <sz val="9"/>
        <color theme="1"/>
        <rFont val="Century Gothic"/>
        <charset val="134"/>
      </rPr>
      <t>Providing, fixing, testing and commissioning of white viterous china</t>
    </r>
    <r>
      <rPr>
        <b/>
        <sz val="9"/>
        <color theme="1"/>
        <rFont val="Century Gothic"/>
        <charset val="134"/>
      </rPr>
      <t xml:space="preserve"> large flat back / half stall urinal</t>
    </r>
    <r>
      <rPr>
        <sz val="9"/>
        <color theme="1"/>
        <rFont val="Century Gothic"/>
        <charset val="134"/>
      </rPr>
      <t xml:space="preserve"> supported by CI / MS bracket (duly painted with 2 coats of paints over a coat of primer), including CP brass waste with dome type grating, CP cast brass bottle trap with extension piece, wall flanges complete with all accessories &amp; urinal partition with concealed CI bracket, cutting and making good, Including battery operated sensor based automatic flushing system for urinals, including  sensor and required electrical and water connections etc, complete in all respect to make it fully functional including cutting and making good the walls etc. </t>
    </r>
  </si>
  <si>
    <r>
      <rPr>
        <sz val="9"/>
        <color theme="1"/>
        <rFont val="Century Gothic"/>
        <charset val="134"/>
      </rPr>
      <t xml:space="preserve">Providing, Supply, installation,testing and commissioning of </t>
    </r>
    <r>
      <rPr>
        <b/>
        <sz val="9"/>
        <color theme="1"/>
        <rFont val="Century Gothic"/>
        <charset val="134"/>
      </rPr>
      <t>Stainless steel shower drain</t>
    </r>
    <r>
      <rPr>
        <sz val="9"/>
        <color theme="1"/>
        <rFont val="Century Gothic"/>
        <charset val="134"/>
      </rPr>
      <t xml:space="preserve"> channel 100 mm wide 800 mm length (max.) suitable to connect 50 mm drain outlet.</t>
    </r>
  </si>
  <si>
    <r>
      <rPr>
        <sz val="9"/>
        <color theme="1"/>
        <rFont val="Century Gothic"/>
        <charset val="134"/>
      </rPr>
      <t>Providing, Supply, installation, testing and commisning of</t>
    </r>
    <r>
      <rPr>
        <b/>
        <sz val="9"/>
        <color theme="1"/>
        <rFont val="Century Gothic"/>
        <charset val="134"/>
      </rPr>
      <t xml:space="preserve"> Rain shower</t>
    </r>
    <r>
      <rPr>
        <sz val="9"/>
        <color theme="1"/>
        <rFont val="Century Gothic"/>
        <charset val="134"/>
      </rPr>
      <t xml:space="preserve"> and total rain shower assembly including Concealed stop cock, long body bib cock &amp; short body bib cock  including wall chasing  etc complete in toilet,with all required accessories for shower.</t>
    </r>
  </si>
  <si>
    <r>
      <rPr>
        <sz val="9"/>
        <color theme="1"/>
        <rFont val="Century Gothic"/>
        <charset val="134"/>
      </rPr>
      <t xml:space="preserve">Providing and fixing white vitreous china </t>
    </r>
    <r>
      <rPr>
        <b/>
        <sz val="9"/>
        <color theme="1"/>
        <rFont val="Century Gothic"/>
        <charset val="134"/>
      </rPr>
      <t>rectangular wash basin under / over counter mounting</t>
    </r>
    <r>
      <rPr>
        <sz val="9"/>
        <color theme="1"/>
        <rFont val="Century Gothic"/>
        <charset val="134"/>
      </rPr>
      <t xml:space="preserve">, specially fabricated brackets to support the wash basin as per standard practice, painted white, 32mm C.P. waste coupling, 32mm dia C.P. bottle trap and connection pipe upto wall with wall flange and rubber adopter for waste connection, complete including cutting and making good the walls, wherever required.  </t>
    </r>
  </si>
  <si>
    <r>
      <rPr>
        <sz val="9"/>
        <color theme="1"/>
        <rFont val="Century Gothic"/>
        <charset val="134"/>
      </rPr>
      <t xml:space="preserve">Providing, Supply, installation, testing and commisning of C.P. </t>
    </r>
    <r>
      <rPr>
        <b/>
        <sz val="9"/>
        <color theme="1"/>
        <rFont val="Century Gothic"/>
        <charset val="134"/>
      </rPr>
      <t>Paper Towel Dispenser</t>
    </r>
    <r>
      <rPr>
        <sz val="9"/>
        <color theme="1"/>
        <rFont val="Century Gothic"/>
        <charset val="134"/>
      </rPr>
      <t xml:space="preserve">,with C.P brass screws, complete including cutting and making good the walls wherever required. </t>
    </r>
  </si>
  <si>
    <r>
      <rPr>
        <sz val="9"/>
        <color theme="1"/>
        <rFont val="Century Gothic"/>
        <charset val="134"/>
      </rPr>
      <t xml:space="preserve">Providing, Supply, installation, testing and commisning of </t>
    </r>
    <r>
      <rPr>
        <b/>
        <sz val="9"/>
        <color theme="1"/>
        <rFont val="Century Gothic"/>
        <charset val="134"/>
      </rPr>
      <t>SS 204 Grade Bin</t>
    </r>
  </si>
  <si>
    <r>
      <rPr>
        <sz val="9"/>
        <color theme="1"/>
        <rFont val="Century Gothic"/>
        <charset val="134"/>
      </rPr>
      <t xml:space="preserve">Providing, Supply, installation, testing and commisning of </t>
    </r>
    <r>
      <rPr>
        <b/>
        <sz val="9"/>
        <color theme="1"/>
        <rFont val="Century Gothic"/>
        <charset val="134"/>
      </rPr>
      <t>SS Baby Diaper changing station</t>
    </r>
    <r>
      <rPr>
        <sz val="9"/>
        <color theme="1"/>
        <rFont val="Century Gothic"/>
        <charset val="134"/>
      </rPr>
      <t xml:space="preserve"> with all its accessories and components</t>
    </r>
  </si>
  <si>
    <r>
      <rPr>
        <sz val="9"/>
        <color theme="1"/>
        <rFont val="Century Gothic"/>
        <charset val="134"/>
      </rPr>
      <t>Providing, Supply, installation, testing and commisning of Automatic</t>
    </r>
    <r>
      <rPr>
        <b/>
        <sz val="9"/>
        <color theme="1"/>
        <rFont val="Century Gothic"/>
        <charset val="134"/>
      </rPr>
      <t xml:space="preserve"> liquid soap dispenser</t>
    </r>
    <r>
      <rPr>
        <sz val="9"/>
        <color theme="1"/>
        <rFont val="Century Gothic"/>
        <charset val="134"/>
      </rPr>
      <t xml:space="preserve"> with simple push lever fitted with liquid soap (one time),C.P. brass screws including cutting and making good the walls wherever required. </t>
    </r>
  </si>
  <si>
    <r>
      <rPr>
        <sz val="9"/>
        <color theme="1"/>
        <rFont val="Century Gothic"/>
        <charset val="134"/>
      </rPr>
      <t>Providing, Supply, installation, testing and commisning of Twin manual 0.5 liter</t>
    </r>
    <r>
      <rPr>
        <b/>
        <sz val="9"/>
        <color theme="1"/>
        <rFont val="Century Gothic"/>
        <charset val="134"/>
      </rPr>
      <t xml:space="preserve"> liquid soap dispenser</t>
    </r>
    <r>
      <rPr>
        <sz val="9"/>
        <color theme="1"/>
        <rFont val="Century Gothic"/>
        <charset val="134"/>
      </rPr>
      <t xml:space="preserve"> with simple push lever fitted with liquid soap (one time),C.P. brass screws including cutting and making good the walls wherever required. </t>
    </r>
  </si>
  <si>
    <r>
      <rPr>
        <sz val="9"/>
        <color theme="1"/>
        <rFont val="Century Gothic"/>
        <charset val="134"/>
      </rPr>
      <t>Providing, Supply, installation, testing and commisning of C.P twin</t>
    </r>
    <r>
      <rPr>
        <b/>
        <sz val="9"/>
        <color theme="1"/>
        <rFont val="Century Gothic"/>
        <charset val="134"/>
      </rPr>
      <t xml:space="preserve"> Robt hook</t>
    </r>
    <r>
      <rPr>
        <sz val="9"/>
        <color theme="1"/>
        <rFont val="Century Gothic"/>
        <charset val="134"/>
      </rPr>
      <t xml:space="preserve">, fixed to wooden cleats with C.P. brass screws including cutting and making good the walls wherever required. </t>
    </r>
  </si>
  <si>
    <r>
      <rPr>
        <sz val="9"/>
        <color theme="1"/>
        <rFont val="Century Gothic"/>
        <charset val="134"/>
      </rPr>
      <t xml:space="preserve">Providing, Supply, installation, testing and commisning of C.P. brass </t>
    </r>
    <r>
      <rPr>
        <b/>
        <sz val="9"/>
        <color theme="1"/>
        <rFont val="Century Gothic"/>
        <charset val="134"/>
      </rPr>
      <t xml:space="preserve">double towel rack </t>
    </r>
    <r>
      <rPr>
        <sz val="9"/>
        <color theme="1"/>
        <rFont val="Century Gothic"/>
        <charset val="134"/>
      </rPr>
      <t xml:space="preserve">100mm wide and 600 long fixed  with C.P. brass screws including cutting and making good the walls wherever required. </t>
    </r>
  </si>
  <si>
    <r>
      <rPr>
        <sz val="9"/>
        <color theme="1"/>
        <rFont val="Century Gothic"/>
        <charset val="134"/>
      </rPr>
      <t xml:space="preserve">Providing, Supply, installation, testing and commisning of C.P. </t>
    </r>
    <r>
      <rPr>
        <b/>
        <sz val="9"/>
        <color theme="1"/>
        <rFont val="Century Gothic"/>
        <charset val="134"/>
      </rPr>
      <t>toilet paper holder</t>
    </r>
    <r>
      <rPr>
        <sz val="9"/>
        <color theme="1"/>
        <rFont val="Century Gothic"/>
        <charset val="134"/>
      </rPr>
      <t xml:space="preserve"> with roller, with C.P brass screws, complete including cutting and making good the walls wherever required.</t>
    </r>
  </si>
  <si>
    <r>
      <rPr>
        <sz val="9"/>
        <color theme="1"/>
        <rFont val="Century Gothic"/>
        <charset val="134"/>
      </rPr>
      <t xml:space="preserve">Providing, Supply, installation, testing and commisning of  CP </t>
    </r>
    <r>
      <rPr>
        <b/>
        <sz val="9"/>
        <color theme="1"/>
        <rFont val="Century Gothic"/>
        <charset val="134"/>
      </rPr>
      <t>Grab rails</t>
    </r>
    <r>
      <rPr>
        <sz val="9"/>
        <color theme="1"/>
        <rFont val="Century Gothic"/>
        <charset val="134"/>
      </rPr>
      <t xml:space="preserve"> 60 cm, complete including cutting and making good the walls, wherever required. </t>
    </r>
  </si>
  <si>
    <r>
      <rPr>
        <sz val="9"/>
        <color theme="1"/>
        <rFont val="Century Gothic"/>
        <charset val="134"/>
      </rPr>
      <t xml:space="preserve">Providing, Supply, installation, testing and commisning of  CP </t>
    </r>
    <r>
      <rPr>
        <b/>
        <sz val="9"/>
        <color theme="1"/>
        <rFont val="Century Gothic"/>
        <charset val="134"/>
      </rPr>
      <t>Grab Bar swing type</t>
    </r>
    <r>
      <rPr>
        <sz val="9"/>
        <color theme="1"/>
        <rFont val="Century Gothic"/>
        <charset val="134"/>
      </rPr>
      <t xml:space="preserve"> (in horizontal &amp; vertical grabbing) &amp; Grab rails 60 cm, complete including cutting and making good the walls, wherever required. </t>
    </r>
  </si>
  <si>
    <r>
      <rPr>
        <sz val="9"/>
        <color theme="1"/>
        <rFont val="Century Gothic"/>
        <charset val="134"/>
      </rPr>
      <t xml:space="preserve">Providing, Supply, installation, testing and commisning of  15 mm dia C.P. brass </t>
    </r>
    <r>
      <rPr>
        <b/>
        <sz val="9"/>
        <color theme="1"/>
        <rFont val="Century Gothic"/>
        <charset val="134"/>
      </rPr>
      <t>basin mixer top mounted</t>
    </r>
    <r>
      <rPr>
        <sz val="9"/>
        <color theme="1"/>
        <rFont val="Century Gothic"/>
        <charset val="134"/>
      </rPr>
      <t xml:space="preserve"> with C.P. wall flange of approved quality</t>
    </r>
  </si>
  <si>
    <r>
      <rPr>
        <sz val="9"/>
        <color theme="1"/>
        <rFont val="Century Gothic"/>
        <charset val="134"/>
      </rPr>
      <t xml:space="preserve">Providing and fixing white vitreous china rectangular </t>
    </r>
    <r>
      <rPr>
        <b/>
        <sz val="9"/>
        <color theme="1"/>
        <rFont val="Century Gothic"/>
        <charset val="134"/>
      </rPr>
      <t xml:space="preserve">Half pedestal Wash Basin </t>
    </r>
    <r>
      <rPr>
        <sz val="9"/>
        <color theme="1"/>
        <rFont val="Century Gothic"/>
        <charset val="134"/>
      </rPr>
      <t xml:space="preserve">&amp; its accessories etc, also with all fittings and fixtures complete including cutting and making good the walls and floors wherever required. </t>
    </r>
    <r>
      <rPr>
        <b/>
        <sz val="9"/>
        <color theme="1"/>
        <rFont val="Century Gothic"/>
        <charset val="134"/>
      </rPr>
      <t>(for Handicapped person's Toilet)</t>
    </r>
    <r>
      <rPr>
        <sz val="9"/>
        <color theme="1"/>
        <rFont val="Century Gothic"/>
        <charset val="134"/>
      </rPr>
      <t xml:space="preserve"> (colour- Star White) painted white, 32mm C.P. waste coupling, 32mm dia C.P. bottle trap and connection pipe upto wall with wall flange and rubber adopter for waste connection, complete including cutting and making good the walls, wherever required.  </t>
    </r>
  </si>
  <si>
    <r>
      <rPr>
        <sz val="9"/>
        <color theme="1"/>
        <rFont val="Century Gothic"/>
        <charset val="134"/>
      </rPr>
      <t xml:space="preserve">Providing, Supply, installation, testing and commisning of white vitreous china </t>
    </r>
    <r>
      <rPr>
        <b/>
        <sz val="9"/>
        <color theme="1"/>
        <rFont val="Century Gothic"/>
        <charset val="134"/>
      </rPr>
      <t xml:space="preserve">"Floor mounted" type Composite Water closet </t>
    </r>
    <r>
      <rPr>
        <sz val="9"/>
        <color theme="1"/>
        <rFont val="Century Gothic"/>
        <charset val="134"/>
      </rPr>
      <t xml:space="preserve">(European type W.C. pan) with seat and lid, including with white Vitreous Chinaware matching Cistern complete with all accessories , also including with matching  W.C. Pan with ISI marked white/Black solid plastic seat and Lid.Details of COST of one Pan composite with Cistern, Flush Pipe,  EWC &amp; Cistern complete with Fittings &amp; Seat Cover,and one no. of Faucet for WB,with all required accessories that includes bib cock made of CP brass complete as required. </t>
    </r>
    <r>
      <rPr>
        <b/>
        <sz val="9"/>
        <color theme="1"/>
        <rFont val="Century Gothic"/>
        <charset val="134"/>
      </rPr>
      <t>(for Handicapped person's Toilet)</t>
    </r>
    <r>
      <rPr>
        <sz val="9"/>
        <color theme="1"/>
        <rFont val="Century Gothic"/>
        <charset val="134"/>
      </rPr>
      <t xml:space="preserve">
</t>
    </r>
  </si>
  <si>
    <r>
      <rPr>
        <sz val="9"/>
        <color theme="1"/>
        <rFont val="Century Gothic"/>
        <charset val="134"/>
      </rPr>
      <t xml:space="preserve">Providing, Supply, installation, testing and commisning of white vitreous china </t>
    </r>
    <r>
      <rPr>
        <b/>
        <sz val="9"/>
        <color theme="1"/>
        <rFont val="Century Gothic"/>
        <charset val="134"/>
      </rPr>
      <t xml:space="preserve">Wall mounted type "European" water closet </t>
    </r>
    <r>
      <rPr>
        <sz val="9"/>
        <color theme="1"/>
        <rFont val="Century Gothic"/>
        <charset val="134"/>
      </rPr>
      <t>pan with seat cover, closed coupled dual flush cistern (with all internal moving parts) with PVC heavy duty connectors, bolts, nuts, supporting arrangements, bakelite seat &amp; cover with CP hinges &amp; rubber buffers, P or S trap, connection to main pipe on shaft complete with all accessories including cutting &amp; making good masonry holes/chasing in the walls &amp;  floors wherever required &amp; health faucet with regulator  with  flexible pipe 1.5 m long, wall hooked complete as required, with all required accessories that includes Flush Plate ,bib cock made of CP brass complete as required.</t>
    </r>
  </si>
  <si>
    <t>All pressure pipe will be tested on 1.5 times of there working pressure</t>
  </si>
  <si>
    <t>e)</t>
  </si>
  <si>
    <t>Provision of extension piece for final connection of CP fitting shall be supplied and installed by the contractor accordingly (as required)</t>
  </si>
  <si>
    <t>d)</t>
  </si>
  <si>
    <t>Rates are inclusive of fixing/work for underslung plumbing system or embeded piping. Mostly, all the toilets in the residencial units have been designed for under slung piping.</t>
  </si>
  <si>
    <t>c)</t>
  </si>
  <si>
    <t>Rates are inclusive of fixing/ work at all the heights, depths and locations within the project premises.</t>
  </si>
  <si>
    <t>b)</t>
  </si>
  <si>
    <t xml:space="preserve">All Sanitary fixtures including bottle traps (from approved make list), shall be issued free of cost by the  "Employer". The contractor rates to include for supply all fixing/supporting  accessories like nuts, bolts, screws, hangers, rubber buffers, CI or MS brackets, anchor fastners, sealents, washers, adhesives, Flanges, plumber's tape, white cement, masking tape (if required for protection), which are required for the successful installation of the fixtures/fittings in a neat workman like manner. </t>
  </si>
  <si>
    <t>a)</t>
  </si>
  <si>
    <t>Note:</t>
  </si>
  <si>
    <t>SUB HEAD I-SANITARY FIXTURES AND FITTINGS</t>
  </si>
  <si>
    <t xml:space="preserve">A </t>
  </si>
  <si>
    <t xml:space="preserve">PLUMBING </t>
  </si>
  <si>
    <t>Part III</t>
  </si>
  <si>
    <t>Amount 
(INR)</t>
  </si>
  <si>
    <t>Rate 
(INR)</t>
  </si>
  <si>
    <t>QTY.</t>
  </si>
  <si>
    <t>UNIT</t>
  </si>
  <si>
    <t>ITEM DESCRIPTION</t>
  </si>
  <si>
    <t>S.NO</t>
  </si>
  <si>
    <t>October' 27, 2023</t>
  </si>
  <si>
    <t>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</si>
</sst>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_(* #,##0.00_);_(* \(#,##0.00\);_(* &quot;-&quot;??_);_(@_)"/>
    <numFmt numFmtId="165" formatCode="_ * #,##0_ ;_ * \-#,##0_ ;_ * &quot;-&quot;??_ ;_ @_ "/>
  </numFmts>
  <fonts count="8">
    <font>
      <sz val="10"/>
      <name val="Arial"/>
      <charset val="134"/>
    </font>
    <font>
      <sz val="10"/>
      <name val="Arial"/>
      <charset val="134"/>
    </font>
    <font>
      <sz val="9"/>
      <color theme="1"/>
      <name val="Century Gothic"/>
      <charset val="134"/>
    </font>
    <font>
      <sz val="9"/>
      <color rgb="FF000000"/>
      <name val="Century Gothic"/>
      <charset val="134"/>
    </font>
    <font>
      <b/>
      <sz val="9"/>
      <color theme="1"/>
      <name val="Century Gothic"/>
      <charset val="134"/>
    </font>
    <font>
      <b/>
      <sz val="9"/>
      <color rgb="FF000000"/>
      <name val="Century Gothic"/>
      <charset val="134"/>
    </font>
    <font>
      <b/>
      <sz val="9"/>
      <name val="Century Gothic"/>
      <charset val="134"/>
    </font>
    <font>
      <u/>
      <sz val="9"/>
      <color theme="1"/>
      <name val="Century Gothic"/>
      <charset val="134"/>
    </font>
  </fonts>
  <fills count="5">
    <fill>
      <patternFill patternType="none"/>
    </fill>
    <fill>
      <patternFill patternType="gray125"/>
    </fill>
    <fill>
      <patternFill patternType="solid">
        <fgColor theme="0"/>
        <bgColor indexed="64"/>
      </patternFill>
    </fill>
    <fill>
      <patternFill patternType="solid">
        <fgColor theme="3" tint="0.79982909634693444"/>
        <bgColor indexed="64"/>
      </patternFill>
    </fill>
    <fill>
      <patternFill patternType="solid">
        <fgColor theme="0" tint="-0.1498458815271462"/>
        <bgColor indexed="64"/>
      </patternFill>
    </fill>
  </fills>
  <borders count="9">
    <border>
      <left/>
      <right/>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s>
  <cellStyleXfs count="6">
    <xf numFmtId="0" fontId="0" fillId="0" borderId="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cellStyleXfs>
  <cellXfs count="56">
    <xf numFmtId="0" fontId="0" fillId="0" borderId="0" xfId="0"/>
    <xf numFmtId="0" fontId="2" fillId="0" borderId="0" xfId="0" applyFont="1" applyAlignment="1" applyProtection="1">
      <alignment vertical="top"/>
      <protection locked="0"/>
    </xf>
    <xf numFmtId="164" fontId="2" fillId="0" borderId="0" xfId="1" applyFont="1" applyFill="1" applyAlignment="1" applyProtection="1">
      <alignment horizontal="center" vertical="top"/>
      <protection locked="0"/>
    </xf>
    <xf numFmtId="165" fontId="2" fillId="0" borderId="0" xfId="2" applyNumberFormat="1" applyFont="1" applyFill="1" applyAlignment="1" applyProtection="1">
      <alignment vertical="top"/>
      <protection locked="0"/>
    </xf>
    <xf numFmtId="0" fontId="2" fillId="0" borderId="0" xfId="0" applyFont="1" applyAlignment="1" applyProtection="1">
      <alignment horizontal="center" vertical="top"/>
      <protection locked="0"/>
    </xf>
    <xf numFmtId="165" fontId="2" fillId="0" borderId="0" xfId="2" applyNumberFormat="1" applyFont="1" applyFill="1" applyAlignment="1" applyProtection="1">
      <alignment horizontal="center" vertical="top"/>
      <protection locked="0"/>
    </xf>
    <xf numFmtId="0" fontId="2" fillId="0" borderId="0" xfId="0" applyFont="1" applyAlignment="1" applyProtection="1">
      <alignment horizontal="justify" vertical="top"/>
      <protection locked="0"/>
    </xf>
    <xf numFmtId="0" fontId="2" fillId="0" borderId="0" xfId="0" applyFont="1" applyAlignment="1">
      <alignment vertical="top"/>
    </xf>
    <xf numFmtId="0" fontId="2" fillId="2" borderId="1" xfId="0" applyFont="1" applyFill="1" applyBorder="1" applyAlignment="1">
      <alignment horizontal="center" vertical="center" wrapText="1"/>
    </xf>
    <xf numFmtId="43" fontId="2" fillId="2" borderId="1" xfId="2"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3" fillId="2" borderId="1" xfId="0" applyFont="1" applyFill="1" applyBorder="1" applyAlignment="1">
      <alignment horizontal="right" vertical="center" wrapText="1"/>
    </xf>
    <xf numFmtId="43" fontId="3" fillId="2" borderId="1" xfId="2" applyFont="1" applyFill="1" applyBorder="1" applyAlignment="1">
      <alignment horizontal="right" vertical="center" wrapText="1"/>
    </xf>
    <xf numFmtId="0" fontId="4" fillId="0" borderId="1" xfId="3" applyNumberFormat="1" applyFont="1" applyFill="1" applyBorder="1" applyAlignment="1">
      <alignment horizontal="left" vertical="top" wrapText="1"/>
    </xf>
    <xf numFmtId="43" fontId="5" fillId="2" borderId="1" xfId="2" applyFont="1" applyFill="1" applyBorder="1" applyAlignment="1">
      <alignment horizontal="right" vertical="center" wrapText="1"/>
    </xf>
    <xf numFmtId="0" fontId="6" fillId="2" borderId="1" xfId="4" applyFont="1" applyFill="1" applyBorder="1" applyAlignment="1">
      <alignment horizontal="center" vertical="center"/>
    </xf>
    <xf numFmtId="0" fontId="2" fillId="0" borderId="1" xfId="0" applyFont="1" applyBorder="1" applyAlignment="1">
      <alignment horizontal="justify" vertical="top" wrapText="1"/>
    </xf>
    <xf numFmtId="43" fontId="3" fillId="2" borderId="1" xfId="0" applyNumberFormat="1" applyFont="1" applyFill="1" applyBorder="1" applyAlignment="1">
      <alignment horizontal="right" vertical="center" wrapText="1"/>
    </xf>
    <xf numFmtId="43" fontId="3" fillId="0" borderId="1" xfId="2" applyFont="1" applyFill="1" applyBorder="1" applyAlignment="1">
      <alignment horizontal="right" vertical="top" wrapText="1"/>
    </xf>
    <xf numFmtId="43" fontId="3" fillId="2" borderId="1" xfId="2" applyFont="1" applyFill="1" applyBorder="1" applyAlignment="1">
      <alignment horizontal="right" vertical="top" wrapText="1"/>
    </xf>
    <xf numFmtId="43" fontId="3" fillId="0" borderId="1" xfId="2" applyFont="1" applyFill="1" applyBorder="1" applyAlignment="1">
      <alignment horizontal="right" vertical="center" wrapText="1"/>
    </xf>
    <xf numFmtId="0" fontId="2" fillId="0" borderId="1" xfId="0" applyFont="1" applyBorder="1" applyAlignment="1">
      <alignment vertical="top"/>
    </xf>
    <xf numFmtId="0" fontId="2" fillId="0" borderId="1" xfId="0" applyFont="1" applyBorder="1" applyAlignment="1">
      <alignment horizontal="left" vertical="top" wrapText="1"/>
    </xf>
    <xf numFmtId="1" fontId="2" fillId="0" borderId="1" xfId="0" applyNumberFormat="1" applyFont="1" applyBorder="1" applyAlignment="1">
      <alignment horizontal="center" vertical="center" wrapText="1"/>
    </xf>
    <xf numFmtId="0" fontId="2" fillId="0" borderId="2" xfId="5" applyFont="1" applyBorder="1" applyAlignment="1">
      <alignment horizontal="justify"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2" fontId="2" fillId="0" borderId="1" xfId="0" applyNumberFormat="1" applyFont="1" applyBorder="1" applyAlignment="1">
      <alignment horizontal="center" vertical="center" wrapText="1"/>
    </xf>
    <xf numFmtId="0" fontId="4" fillId="0" borderId="1" xfId="3" applyNumberFormat="1" applyFont="1" applyFill="1" applyBorder="1" applyAlignment="1">
      <alignment horizontal="justify" vertical="top" wrapText="1"/>
    </xf>
    <xf numFmtId="0" fontId="2" fillId="0" borderId="1" xfId="3" applyNumberFormat="1" applyFont="1" applyFill="1" applyBorder="1" applyAlignment="1">
      <alignment horizontal="justify" vertical="top" wrapText="1"/>
    </xf>
    <xf numFmtId="164" fontId="5" fillId="2" borderId="1" xfId="1" applyFont="1" applyFill="1" applyBorder="1" applyAlignment="1">
      <alignment horizontal="right" vertical="center" wrapText="1"/>
    </xf>
    <xf numFmtId="0" fontId="2" fillId="0" borderId="1" xfId="0" applyFont="1" applyBorder="1" applyAlignment="1">
      <alignment horizontal="left" vertical="top"/>
    </xf>
    <xf numFmtId="0" fontId="2" fillId="0" borderId="1" xfId="0" applyFont="1" applyBorder="1" applyAlignment="1">
      <alignment horizontal="justify" vertical="top"/>
    </xf>
    <xf numFmtId="43" fontId="2" fillId="0" borderId="1" xfId="2" applyFont="1" applyFill="1" applyBorder="1" applyAlignment="1">
      <alignment vertical="center" wrapText="1"/>
    </xf>
    <xf numFmtId="0" fontId="7" fillId="0" borderId="1" xfId="0" applyFont="1" applyBorder="1" applyAlignment="1">
      <alignment vertical="top" wrapText="1"/>
    </xf>
    <xf numFmtId="0" fontId="4" fillId="0" borderId="1" xfId="0" applyFont="1" applyBorder="1" applyAlignment="1">
      <alignment horizontal="justify" vertical="top" wrapText="1"/>
    </xf>
    <xf numFmtId="0" fontId="4" fillId="3" borderId="1" xfId="0" applyFont="1" applyFill="1" applyBorder="1" applyAlignment="1">
      <alignment horizontal="center" vertical="center" wrapText="1"/>
    </xf>
    <xf numFmtId="0" fontId="4" fillId="3" borderId="1" xfId="0" applyFont="1" applyFill="1" applyBorder="1" applyAlignment="1">
      <alignment vertical="center" wrapText="1"/>
    </xf>
    <xf numFmtId="0" fontId="4" fillId="3" borderId="1" xfId="0" applyFont="1" applyFill="1" applyBorder="1" applyAlignment="1">
      <alignment vertical="top" wrapText="1"/>
    </xf>
    <xf numFmtId="0" fontId="4" fillId="3" borderId="1" xfId="0" applyFont="1" applyFill="1" applyBorder="1" applyAlignment="1">
      <alignment horizontal="center" vertical="top" wrapText="1"/>
    </xf>
    <xf numFmtId="0" fontId="4" fillId="0" borderId="1" xfId="4" applyFont="1" applyBorder="1" applyAlignment="1">
      <alignment horizontal="left" vertical="top"/>
    </xf>
    <xf numFmtId="0" fontId="4" fillId="0" borderId="0" xfId="0" applyFont="1" applyAlignment="1" applyProtection="1">
      <alignment vertical="top"/>
      <protection locked="0"/>
    </xf>
    <xf numFmtId="164" fontId="4" fillId="4" borderId="1" xfId="1" applyFont="1" applyFill="1" applyBorder="1" applyAlignment="1">
      <alignment horizontal="center" vertical="center" wrapText="1"/>
    </xf>
    <xf numFmtId="0" fontId="4" fillId="4" borderId="1" xfId="4" applyFont="1" applyFill="1" applyBorder="1" applyAlignment="1">
      <alignment horizontal="center" vertical="center" wrapText="1"/>
    </xf>
    <xf numFmtId="0" fontId="4" fillId="4" borderId="1" xfId="4" applyFont="1" applyFill="1" applyBorder="1" applyAlignment="1">
      <alignment horizontal="center" vertical="center"/>
    </xf>
    <xf numFmtId="14" fontId="4" fillId="0" borderId="1" xfId="4" applyNumberFormat="1" applyFont="1" applyBorder="1" applyAlignment="1">
      <alignment horizontal="left" vertical="top"/>
    </xf>
    <xf numFmtId="0" fontId="4" fillId="0" borderId="1" xfId="4" applyFont="1" applyBorder="1" applyAlignment="1">
      <alignment vertical="top"/>
    </xf>
    <xf numFmtId="0" fontId="4" fillId="0" borderId="8" xfId="4" applyFont="1" applyBorder="1" applyAlignment="1">
      <alignment horizontal="center" vertical="top"/>
    </xf>
    <xf numFmtId="0" fontId="4" fillId="0" borderId="7" xfId="4" applyFont="1" applyBorder="1" applyAlignment="1">
      <alignment horizontal="center" vertical="top"/>
    </xf>
    <xf numFmtId="0" fontId="4" fillId="0" borderId="6" xfId="4" applyFont="1" applyBorder="1" applyAlignment="1">
      <alignment horizontal="center" vertical="top"/>
    </xf>
    <xf numFmtId="0" fontId="4" fillId="0" borderId="5" xfId="4" applyFont="1" applyBorder="1" applyAlignment="1">
      <alignment horizontal="center" vertical="top"/>
    </xf>
    <xf numFmtId="0" fontId="4" fillId="0" borderId="4" xfId="4" applyFont="1" applyBorder="1" applyAlignment="1">
      <alignment horizontal="center" vertical="top"/>
    </xf>
    <xf numFmtId="0" fontId="4" fillId="0" borderId="3" xfId="4" applyFont="1" applyBorder="1" applyAlignment="1">
      <alignment horizontal="center" vertical="top"/>
    </xf>
  </cellXfs>
  <cellStyles count="6">
    <cellStyle name="Comma" xfId="1" builtinId="3"/>
    <cellStyle name="Comma 10" xfId="2"/>
    <cellStyle name="Comma 42" xfId="3"/>
    <cellStyle name="Normal" xfId="0" builtinId="0"/>
    <cellStyle name="Normal 10" xfId="5"/>
    <cellStyle name="Normal 2 2" xfId="4"/>
  </cellStyles>
  <dxfs count="1">
    <dxf>
      <font>
        <b/>
        <i val="0"/>
        <color rgb="FFC00000"/>
      </font>
      <numFmt numFmtId="167" formatCode="\R\O"/>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oneCellAnchor>
    <xdr:from>
      <xdr:col>3</xdr:col>
      <xdr:colOff>635945</xdr:colOff>
      <xdr:row>0</xdr:row>
      <xdr:rowOff>68142</xdr:rowOff>
    </xdr:from>
    <xdr:ext cx="1053534" cy="257072"/>
    <xdr:pic>
      <xdr:nvPicPr>
        <xdr:cNvPr id="2" name="LogoHide1" descr="Logo">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436170" y="68142"/>
          <a:ext cx="1053534" cy="2570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Trupti%20Dalvi\OneDrive%20-%20Travel%20food%20Services\Documents\Ahmedabad%20T1\Adani%20(CIP)%20Lounge\AMD_VIP%20Lounge_T1%20Lounge%20work%20BOQ_07.01.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
      <sheetName val=" Summary"/>
      <sheetName val="Abstract-C&amp;I"/>
      <sheetName val="Take off_C&amp;I_Toilet &amp; Kitchen"/>
      <sheetName val="Take off_C&amp;I_Lounge"/>
      <sheetName val="LOM-C&amp;I"/>
      <sheetName val="HVAC"/>
      <sheetName val="FAS &amp; PA"/>
      <sheetName val="CCTV "/>
      <sheetName val="LOM-MEP"/>
    </sheetNames>
    <sheetDataSet>
      <sheetData sheetId="0"/>
      <sheetData sheetId="1">
        <row r="1">
          <cell r="A1" t="str">
            <v>PROJECT : AMD, CIP LOUNGE AT T1, AHEMDABAD AIRPORT</v>
          </cell>
        </row>
      </sheetData>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8"/>
  <sheetViews>
    <sheetView tabSelected="1" zoomScale="90" zoomScaleNormal="90" workbookViewId="0">
      <pane xSplit="2" ySplit="3" topLeftCell="C112" activePane="bottomRight" state="frozen"/>
      <selection pane="topRight"/>
      <selection pane="bottomLeft"/>
      <selection pane="bottomRight" activeCell="B127" sqref="B127"/>
    </sheetView>
  </sheetViews>
  <sheetFormatPr defaultColWidth="9.140625" defaultRowHeight="14.25"/>
  <cols>
    <col min="1" max="1" width="10" style="4" customWidth="1"/>
    <col min="2" max="2" width="79.28515625" style="6" customWidth="1"/>
    <col min="3" max="3" width="5.140625" style="5" customWidth="1"/>
    <col min="4" max="4" width="7" style="4" customWidth="1"/>
    <col min="5" max="5" width="12.5703125" style="3" customWidth="1"/>
    <col min="6" max="6" width="13.7109375" style="2" customWidth="1"/>
    <col min="7" max="7" width="10.42578125" style="1" customWidth="1"/>
    <col min="8" max="8" width="9.140625" style="1"/>
    <col min="9" max="9" width="9.28515625" style="1" customWidth="1"/>
    <col min="10" max="10" width="12.42578125" style="1" customWidth="1"/>
    <col min="11" max="12" width="9.140625" style="1"/>
    <col min="13" max="13" width="32.28515625" style="1" customWidth="1"/>
    <col min="14" max="16384" width="9.140625" style="1"/>
  </cols>
  <sheetData>
    <row r="1" spans="1:7">
      <c r="A1" s="49" t="str">
        <f>'[1] Summary'!A1</f>
        <v>PROJECT : AMD, CIP LOUNGE AT T1, AHEMDABAD AIRPORT</v>
      </c>
      <c r="B1" s="43"/>
      <c r="C1" s="50"/>
      <c r="D1" s="51"/>
      <c r="E1" s="51"/>
      <c r="F1" s="52"/>
    </row>
    <row r="2" spans="1:7">
      <c r="A2" s="49" t="s">
        <v>113</v>
      </c>
      <c r="B2" s="48" t="s">
        <v>112</v>
      </c>
      <c r="C2" s="53"/>
      <c r="D2" s="54"/>
      <c r="E2" s="54"/>
      <c r="F2" s="55"/>
    </row>
    <row r="3" spans="1:7" s="44" customFormat="1" ht="27">
      <c r="A3" s="47" t="s">
        <v>111</v>
      </c>
      <c r="B3" s="47" t="s">
        <v>110</v>
      </c>
      <c r="C3" s="47" t="s">
        <v>109</v>
      </c>
      <c r="D3" s="47" t="s">
        <v>108</v>
      </c>
      <c r="E3" s="46" t="s">
        <v>107</v>
      </c>
      <c r="F3" s="45" t="s">
        <v>106</v>
      </c>
    </row>
    <row r="4" spans="1:7" s="6" customFormat="1">
      <c r="A4" s="42" t="s">
        <v>105</v>
      </c>
      <c r="B4" s="41" t="s">
        <v>104</v>
      </c>
      <c r="C4" s="39"/>
      <c r="D4" s="39"/>
      <c r="E4" s="40"/>
      <c r="F4" s="39"/>
      <c r="G4" s="7"/>
    </row>
    <row r="5" spans="1:7" s="6" customFormat="1">
      <c r="A5" s="29" t="s">
        <v>103</v>
      </c>
      <c r="B5" s="38" t="s">
        <v>102</v>
      </c>
      <c r="C5" s="11"/>
      <c r="D5" s="10"/>
      <c r="E5" s="36"/>
      <c r="F5" s="10"/>
      <c r="G5" s="7"/>
    </row>
    <row r="6" spans="1:7" s="6" customFormat="1">
      <c r="A6" s="29"/>
      <c r="B6" s="12" t="s">
        <v>101</v>
      </c>
      <c r="C6" s="11"/>
      <c r="D6" s="10"/>
      <c r="E6" s="36"/>
      <c r="F6" s="10"/>
      <c r="G6" s="7"/>
    </row>
    <row r="7" spans="1:7" s="6" customFormat="1" ht="85.5">
      <c r="A7" s="13" t="s">
        <v>100</v>
      </c>
      <c r="B7" s="19" t="s">
        <v>99</v>
      </c>
      <c r="C7" s="11"/>
      <c r="D7" s="10"/>
      <c r="E7" s="36"/>
      <c r="F7" s="10"/>
      <c r="G7" s="7"/>
    </row>
    <row r="8" spans="1:7" s="6" customFormat="1" ht="28.5">
      <c r="A8" s="13" t="s">
        <v>98</v>
      </c>
      <c r="B8" s="19" t="s">
        <v>97</v>
      </c>
      <c r="C8" s="11"/>
      <c r="D8" s="10"/>
      <c r="E8" s="36"/>
      <c r="F8" s="10"/>
      <c r="G8" s="7"/>
    </row>
    <row r="9" spans="1:7" s="6" customFormat="1" ht="28.5">
      <c r="A9" s="13" t="s">
        <v>96</v>
      </c>
      <c r="B9" s="19" t="s">
        <v>95</v>
      </c>
      <c r="C9" s="11"/>
      <c r="D9" s="10"/>
      <c r="E9" s="36"/>
      <c r="F9" s="10"/>
      <c r="G9" s="7"/>
    </row>
    <row r="10" spans="1:7" s="6" customFormat="1" ht="28.5">
      <c r="A10" s="13" t="s">
        <v>94</v>
      </c>
      <c r="B10" s="19" t="s">
        <v>93</v>
      </c>
      <c r="C10" s="11"/>
      <c r="D10" s="10"/>
      <c r="E10" s="36"/>
      <c r="F10" s="10"/>
      <c r="G10" s="7"/>
    </row>
    <row r="11" spans="1:7" s="6" customFormat="1">
      <c r="A11" s="13" t="s">
        <v>92</v>
      </c>
      <c r="B11" s="19" t="s">
        <v>91</v>
      </c>
      <c r="C11" s="11"/>
      <c r="D11" s="10"/>
      <c r="E11" s="36"/>
      <c r="F11" s="10"/>
      <c r="G11" s="7"/>
    </row>
    <row r="12" spans="1:7" s="6" customFormat="1">
      <c r="A12" s="13"/>
      <c r="B12" s="37"/>
      <c r="C12" s="11"/>
      <c r="D12" s="10"/>
      <c r="E12" s="36"/>
      <c r="F12" s="10"/>
      <c r="G12" s="7"/>
    </row>
    <row r="13" spans="1:7" s="6" customFormat="1" ht="128.25">
      <c r="A13" s="13">
        <v>1</v>
      </c>
      <c r="B13" s="35" t="s">
        <v>90</v>
      </c>
      <c r="C13" s="11" t="s">
        <v>57</v>
      </c>
      <c r="D13" s="10">
        <v>0</v>
      </c>
      <c r="E13" s="15">
        <v>24500</v>
      </c>
      <c r="F13" s="20">
        <f t="shared" ref="F13:F38" si="0">D13*E13</f>
        <v>0</v>
      </c>
      <c r="G13" s="7"/>
    </row>
    <row r="14" spans="1:7" s="6" customFormat="1" ht="128.25">
      <c r="A14" s="13">
        <v>2</v>
      </c>
      <c r="B14" s="19" t="s">
        <v>89</v>
      </c>
      <c r="C14" s="11" t="s">
        <v>57</v>
      </c>
      <c r="D14" s="10">
        <v>0</v>
      </c>
      <c r="E14" s="15">
        <v>21500</v>
      </c>
      <c r="F14" s="20">
        <f t="shared" si="0"/>
        <v>0</v>
      </c>
      <c r="G14" s="7"/>
    </row>
    <row r="15" spans="1:7" s="6" customFormat="1" ht="85.5">
      <c r="A15" s="13">
        <v>3</v>
      </c>
      <c r="B15" s="19" t="s">
        <v>88</v>
      </c>
      <c r="C15" s="11" t="s">
        <v>57</v>
      </c>
      <c r="D15" s="10">
        <v>0</v>
      </c>
      <c r="E15" s="15">
        <v>18500</v>
      </c>
      <c r="F15" s="20">
        <f t="shared" si="0"/>
        <v>0</v>
      </c>
      <c r="G15" s="7"/>
    </row>
    <row r="16" spans="1:7" s="6" customFormat="1" ht="28.5">
      <c r="A16" s="13">
        <v>4</v>
      </c>
      <c r="B16" s="35" t="s">
        <v>87</v>
      </c>
      <c r="C16" s="11" t="s">
        <v>57</v>
      </c>
      <c r="D16" s="10">
        <v>0</v>
      </c>
      <c r="E16" s="15">
        <v>2100</v>
      </c>
      <c r="F16" s="20">
        <f t="shared" si="0"/>
        <v>0</v>
      </c>
      <c r="G16" s="7"/>
    </row>
    <row r="17" spans="1:7" s="6" customFormat="1" ht="42.75">
      <c r="A17" s="13">
        <v>5</v>
      </c>
      <c r="B17" s="19" t="s">
        <v>86</v>
      </c>
      <c r="C17" s="11" t="s">
        <v>57</v>
      </c>
      <c r="D17" s="10">
        <v>0</v>
      </c>
      <c r="E17" s="15">
        <v>8500</v>
      </c>
      <c r="F17" s="20">
        <f t="shared" si="0"/>
        <v>0</v>
      </c>
      <c r="G17" s="7"/>
    </row>
    <row r="18" spans="1:7" s="6" customFormat="1" ht="28.5">
      <c r="A18" s="13">
        <v>6</v>
      </c>
      <c r="B18" s="19" t="s">
        <v>85</v>
      </c>
      <c r="C18" s="11" t="s">
        <v>57</v>
      </c>
      <c r="D18" s="10">
        <v>0</v>
      </c>
      <c r="E18" s="15">
        <v>2000</v>
      </c>
      <c r="F18" s="20">
        <f t="shared" si="0"/>
        <v>0</v>
      </c>
      <c r="G18" s="7"/>
    </row>
    <row r="19" spans="1:7" s="6" customFormat="1" ht="42.75">
      <c r="A19" s="13">
        <v>7</v>
      </c>
      <c r="B19" s="19" t="s">
        <v>84</v>
      </c>
      <c r="C19" s="11" t="s">
        <v>57</v>
      </c>
      <c r="D19" s="10">
        <v>0</v>
      </c>
      <c r="E19" s="15">
        <v>1750</v>
      </c>
      <c r="F19" s="20">
        <f t="shared" si="0"/>
        <v>0</v>
      </c>
      <c r="G19" s="7"/>
    </row>
    <row r="20" spans="1:7" s="6" customFormat="1" ht="42.75">
      <c r="A20" s="13">
        <v>8</v>
      </c>
      <c r="B20" s="19" t="s">
        <v>83</v>
      </c>
      <c r="C20" s="11" t="s">
        <v>57</v>
      </c>
      <c r="D20" s="10">
        <v>0</v>
      </c>
      <c r="E20" s="15">
        <v>2500</v>
      </c>
      <c r="F20" s="20">
        <f t="shared" si="0"/>
        <v>0</v>
      </c>
      <c r="G20" s="7"/>
    </row>
    <row r="21" spans="1:7" s="6" customFormat="1" ht="42.75">
      <c r="A21" s="13">
        <v>9</v>
      </c>
      <c r="B21" s="19" t="s">
        <v>82</v>
      </c>
      <c r="C21" s="11" t="s">
        <v>57</v>
      </c>
      <c r="D21" s="10">
        <v>0</v>
      </c>
      <c r="E21" s="15">
        <v>1250</v>
      </c>
      <c r="F21" s="20">
        <f t="shared" si="0"/>
        <v>0</v>
      </c>
      <c r="G21" s="7"/>
    </row>
    <row r="22" spans="1:7" s="6" customFormat="1" ht="42.75">
      <c r="A22" s="13">
        <v>10</v>
      </c>
      <c r="B22" s="19" t="s">
        <v>81</v>
      </c>
      <c r="C22" s="11" t="s">
        <v>57</v>
      </c>
      <c r="D22" s="10">
        <v>0</v>
      </c>
      <c r="E22" s="15">
        <v>1850</v>
      </c>
      <c r="F22" s="20">
        <f t="shared" si="0"/>
        <v>0</v>
      </c>
      <c r="G22" s="7"/>
    </row>
    <row r="23" spans="1:7" s="6" customFormat="1" ht="42.75">
      <c r="A23" s="13">
        <v>11</v>
      </c>
      <c r="B23" s="19" t="s">
        <v>80</v>
      </c>
      <c r="C23" s="11" t="s">
        <v>57</v>
      </c>
      <c r="D23" s="10">
        <v>0</v>
      </c>
      <c r="E23" s="15">
        <v>5500</v>
      </c>
      <c r="F23" s="20">
        <f t="shared" si="0"/>
        <v>0</v>
      </c>
      <c r="G23" s="7"/>
    </row>
    <row r="24" spans="1:7" s="6" customFormat="1" ht="28.5">
      <c r="A24" s="13">
        <v>12</v>
      </c>
      <c r="B24" s="35" t="s">
        <v>79</v>
      </c>
      <c r="C24" s="11" t="s">
        <v>57</v>
      </c>
      <c r="D24" s="10">
        <v>0</v>
      </c>
      <c r="E24" s="15">
        <v>35000</v>
      </c>
      <c r="F24" s="20">
        <f t="shared" si="0"/>
        <v>0</v>
      </c>
      <c r="G24" s="7"/>
    </row>
    <row r="25" spans="1:7" s="6" customFormat="1">
      <c r="A25" s="13">
        <v>13</v>
      </c>
      <c r="B25" s="35" t="s">
        <v>78</v>
      </c>
      <c r="C25" s="11" t="s">
        <v>57</v>
      </c>
      <c r="D25" s="10">
        <v>0</v>
      </c>
      <c r="E25" s="15">
        <v>2500</v>
      </c>
      <c r="F25" s="20">
        <f t="shared" si="0"/>
        <v>0</v>
      </c>
      <c r="G25" s="7"/>
    </row>
    <row r="26" spans="1:7" s="6" customFormat="1" ht="42.75">
      <c r="A26" s="13">
        <v>14</v>
      </c>
      <c r="B26" s="35" t="s">
        <v>77</v>
      </c>
      <c r="C26" s="11" t="s">
        <v>57</v>
      </c>
      <c r="D26" s="10">
        <v>0</v>
      </c>
      <c r="E26" s="15">
        <v>5000</v>
      </c>
      <c r="F26" s="20">
        <f t="shared" si="0"/>
        <v>0</v>
      </c>
      <c r="G26" s="7"/>
    </row>
    <row r="27" spans="1:7" s="6" customFormat="1" ht="71.25">
      <c r="A27" s="13">
        <v>15</v>
      </c>
      <c r="B27" s="19" t="s">
        <v>76</v>
      </c>
      <c r="C27" s="11" t="s">
        <v>57</v>
      </c>
      <c r="D27" s="10">
        <v>0</v>
      </c>
      <c r="E27" s="15">
        <v>17500</v>
      </c>
      <c r="F27" s="20">
        <f t="shared" si="0"/>
        <v>0</v>
      </c>
      <c r="G27" s="7"/>
    </row>
    <row r="28" spans="1:7" s="6" customFormat="1" ht="57">
      <c r="A28" s="13">
        <v>16</v>
      </c>
      <c r="B28" s="19" t="s">
        <v>75</v>
      </c>
      <c r="C28" s="11" t="s">
        <v>57</v>
      </c>
      <c r="D28" s="10">
        <v>0</v>
      </c>
      <c r="E28" s="15">
        <v>30500</v>
      </c>
      <c r="F28" s="20">
        <f t="shared" si="0"/>
        <v>0</v>
      </c>
      <c r="G28" s="7"/>
    </row>
    <row r="29" spans="1:7" s="6" customFormat="1" ht="28.5">
      <c r="A29" s="13">
        <v>17</v>
      </c>
      <c r="B29" s="19" t="s">
        <v>74</v>
      </c>
      <c r="C29" s="11" t="s">
        <v>1</v>
      </c>
      <c r="D29" s="10">
        <v>0</v>
      </c>
      <c r="E29" s="15">
        <v>8500</v>
      </c>
      <c r="F29" s="20">
        <f t="shared" si="0"/>
        <v>0</v>
      </c>
      <c r="G29" s="7"/>
    </row>
    <row r="30" spans="1:7" s="6" customFormat="1" ht="114">
      <c r="A30" s="13">
        <v>18</v>
      </c>
      <c r="B30" s="19" t="s">
        <v>73</v>
      </c>
      <c r="C30" s="11" t="s">
        <v>57</v>
      </c>
      <c r="D30" s="10">
        <v>0</v>
      </c>
      <c r="E30" s="15">
        <v>35400</v>
      </c>
      <c r="F30" s="20">
        <f t="shared" si="0"/>
        <v>0</v>
      </c>
      <c r="G30" s="7"/>
    </row>
    <row r="31" spans="1:7" s="6" customFormat="1" ht="71.25">
      <c r="A31" s="13">
        <v>19</v>
      </c>
      <c r="B31" s="19" t="s">
        <v>72</v>
      </c>
      <c r="C31" s="11" t="s">
        <v>57</v>
      </c>
      <c r="D31" s="10">
        <v>6</v>
      </c>
      <c r="E31" s="15">
        <v>8845</v>
      </c>
      <c r="F31" s="20">
        <f t="shared" si="0"/>
        <v>53070</v>
      </c>
      <c r="G31" s="7"/>
    </row>
    <row r="32" spans="1:7" s="6" customFormat="1" ht="28.5">
      <c r="A32" s="13">
        <v>20</v>
      </c>
      <c r="B32" s="19" t="s">
        <v>71</v>
      </c>
      <c r="C32" s="11" t="s">
        <v>57</v>
      </c>
      <c r="D32" s="10">
        <v>6</v>
      </c>
      <c r="E32" s="15">
        <v>1640</v>
      </c>
      <c r="F32" s="20">
        <f t="shared" si="0"/>
        <v>9840</v>
      </c>
      <c r="G32" s="7"/>
    </row>
    <row r="33" spans="1:7" s="6" customFormat="1" ht="28.5">
      <c r="A33" s="13">
        <v>21</v>
      </c>
      <c r="B33" s="19" t="s">
        <v>70</v>
      </c>
      <c r="C33" s="11" t="s">
        <v>57</v>
      </c>
      <c r="D33" s="10">
        <v>12</v>
      </c>
      <c r="E33" s="15">
        <v>1220</v>
      </c>
      <c r="F33" s="20">
        <f t="shared" si="0"/>
        <v>14640</v>
      </c>
      <c r="G33" s="7"/>
    </row>
    <row r="34" spans="1:7" s="6" customFormat="1" ht="28.5">
      <c r="A34" s="13">
        <v>22</v>
      </c>
      <c r="B34" s="25" t="s">
        <v>69</v>
      </c>
      <c r="C34" s="10" t="s">
        <v>57</v>
      </c>
      <c r="D34" s="10">
        <v>0</v>
      </c>
      <c r="E34" s="15">
        <v>1185</v>
      </c>
      <c r="F34" s="20">
        <f t="shared" si="0"/>
        <v>0</v>
      </c>
      <c r="G34" s="7"/>
    </row>
    <row r="35" spans="1:7" s="6" customFormat="1" ht="71.25">
      <c r="A35" s="13">
        <v>23</v>
      </c>
      <c r="B35" s="19" t="s">
        <v>68</v>
      </c>
      <c r="C35" s="11" t="s">
        <v>57</v>
      </c>
      <c r="D35" s="10">
        <v>0</v>
      </c>
      <c r="E35" s="15">
        <v>14500</v>
      </c>
      <c r="F35" s="20">
        <f t="shared" si="0"/>
        <v>0</v>
      </c>
      <c r="G35" s="7"/>
    </row>
    <row r="36" spans="1:7" s="6" customFormat="1" ht="28.5">
      <c r="A36" s="13">
        <v>24</v>
      </c>
      <c r="B36" s="19" t="s">
        <v>67</v>
      </c>
      <c r="C36" s="11" t="s">
        <v>1</v>
      </c>
      <c r="D36" s="10">
        <v>0</v>
      </c>
      <c r="E36" s="15">
        <v>2650</v>
      </c>
      <c r="F36" s="20">
        <f t="shared" si="0"/>
        <v>0</v>
      </c>
      <c r="G36" s="7"/>
    </row>
    <row r="37" spans="1:7" s="6" customFormat="1" ht="42.75">
      <c r="A37" s="13">
        <v>25</v>
      </c>
      <c r="B37" s="19" t="s">
        <v>66</v>
      </c>
      <c r="C37" s="11" t="s">
        <v>57</v>
      </c>
      <c r="D37" s="10">
        <v>0</v>
      </c>
      <c r="E37" s="15">
        <v>20500</v>
      </c>
      <c r="F37" s="20">
        <f t="shared" si="0"/>
        <v>0</v>
      </c>
      <c r="G37" s="7"/>
    </row>
    <row r="38" spans="1:7" s="6" customFormat="1" ht="28.5">
      <c r="A38" s="13">
        <v>26</v>
      </c>
      <c r="B38" s="19" t="s">
        <v>65</v>
      </c>
      <c r="C38" s="11" t="s">
        <v>57</v>
      </c>
      <c r="D38" s="10">
        <v>20</v>
      </c>
      <c r="E38" s="15">
        <v>1170</v>
      </c>
      <c r="F38" s="20">
        <f t="shared" si="0"/>
        <v>23400</v>
      </c>
      <c r="G38" s="7"/>
    </row>
    <row r="39" spans="1:7" s="6" customFormat="1" ht="114">
      <c r="A39" s="13">
        <v>27</v>
      </c>
      <c r="B39" s="32" t="s">
        <v>64</v>
      </c>
      <c r="C39" s="11" t="s">
        <v>63</v>
      </c>
      <c r="D39" s="11" t="s">
        <v>13</v>
      </c>
      <c r="E39" s="15">
        <v>750</v>
      </c>
      <c r="F39" s="20"/>
      <c r="G39" s="7"/>
    </row>
    <row r="40" spans="1:7" s="6" customFormat="1" ht="85.5">
      <c r="A40" s="13">
        <v>28</v>
      </c>
      <c r="B40" s="32" t="s">
        <v>62</v>
      </c>
      <c r="C40" s="11" t="s">
        <v>57</v>
      </c>
      <c r="D40" s="10">
        <v>4</v>
      </c>
      <c r="E40" s="15">
        <v>32200</v>
      </c>
      <c r="F40" s="20">
        <f>D40*E40</f>
        <v>128800</v>
      </c>
      <c r="G40" s="7"/>
    </row>
    <row r="41" spans="1:7" s="6" customFormat="1" ht="28.5">
      <c r="A41" s="13">
        <v>29</v>
      </c>
      <c r="B41" s="35" t="s">
        <v>61</v>
      </c>
      <c r="C41" s="11"/>
      <c r="D41" s="10"/>
      <c r="E41" s="15"/>
      <c r="F41" s="20"/>
      <c r="G41" s="7"/>
    </row>
    <row r="42" spans="1:7" s="6" customFormat="1">
      <c r="A42" s="13"/>
      <c r="B42" s="34" t="s">
        <v>60</v>
      </c>
      <c r="C42" s="11" t="s">
        <v>57</v>
      </c>
      <c r="D42" s="10">
        <v>0</v>
      </c>
      <c r="E42" s="15">
        <v>22500</v>
      </c>
      <c r="F42" s="20">
        <f>D42*E42</f>
        <v>0</v>
      </c>
      <c r="G42" s="7"/>
    </row>
    <row r="43" spans="1:7" s="6" customFormat="1">
      <c r="A43" s="13"/>
      <c r="B43" s="34" t="s">
        <v>59</v>
      </c>
      <c r="C43" s="11" t="s">
        <v>57</v>
      </c>
      <c r="D43" s="10">
        <v>0</v>
      </c>
      <c r="E43" s="15">
        <v>45500</v>
      </c>
      <c r="F43" s="20">
        <f>D43*E43</f>
        <v>0</v>
      </c>
      <c r="G43" s="7"/>
    </row>
    <row r="44" spans="1:7" s="6" customFormat="1">
      <c r="A44" s="13"/>
      <c r="B44" s="34" t="s">
        <v>58</v>
      </c>
      <c r="C44" s="11" t="s">
        <v>57</v>
      </c>
      <c r="D44" s="10">
        <v>0</v>
      </c>
      <c r="E44" s="15">
        <v>110000</v>
      </c>
      <c r="F44" s="20">
        <f>D44*E44</f>
        <v>0</v>
      </c>
      <c r="G44" s="7"/>
    </row>
    <row r="45" spans="1:7" s="6" customFormat="1">
      <c r="A45" s="13"/>
      <c r="B45" s="16" t="s">
        <v>56</v>
      </c>
      <c r="C45" s="11"/>
      <c r="D45" s="10"/>
      <c r="E45" s="18"/>
      <c r="F45" s="33">
        <f>SUM(F13:F44)</f>
        <v>229750</v>
      </c>
      <c r="G45" s="7"/>
    </row>
    <row r="46" spans="1:7" s="6" customFormat="1">
      <c r="A46" s="13"/>
      <c r="B46" s="32"/>
      <c r="C46" s="11"/>
      <c r="D46" s="10"/>
      <c r="E46" s="15"/>
      <c r="F46" s="14"/>
      <c r="G46" s="7"/>
    </row>
    <row r="47" spans="1:7" s="6" customFormat="1">
      <c r="A47" s="29" t="s">
        <v>55</v>
      </c>
      <c r="B47" s="31" t="s">
        <v>54</v>
      </c>
      <c r="C47" s="11"/>
      <c r="D47" s="10"/>
      <c r="E47" s="15"/>
      <c r="F47" s="14"/>
      <c r="G47" s="7"/>
    </row>
    <row r="48" spans="1:7" s="6" customFormat="1">
      <c r="A48" s="29"/>
      <c r="B48" s="31"/>
      <c r="C48" s="11"/>
      <c r="D48" s="10"/>
      <c r="E48" s="15"/>
      <c r="F48" s="14"/>
      <c r="G48" s="7"/>
    </row>
    <row r="49" spans="1:7" s="6" customFormat="1" ht="71.25">
      <c r="A49" s="13">
        <v>30</v>
      </c>
      <c r="B49" s="19" t="s">
        <v>53</v>
      </c>
      <c r="C49" s="11"/>
      <c r="D49" s="10"/>
      <c r="E49" s="15"/>
      <c r="F49" s="14"/>
      <c r="G49" s="7"/>
    </row>
    <row r="50" spans="1:7" s="6" customFormat="1">
      <c r="A50" s="29"/>
      <c r="B50" s="31"/>
      <c r="C50" s="11"/>
      <c r="D50" s="10"/>
      <c r="E50" s="15"/>
      <c r="F50" s="14"/>
      <c r="G50" s="7"/>
    </row>
    <row r="51" spans="1:7" s="6" customFormat="1">
      <c r="A51" s="29"/>
      <c r="B51" s="31" t="s">
        <v>52</v>
      </c>
      <c r="C51" s="11"/>
      <c r="D51" s="10"/>
      <c r="E51" s="15"/>
      <c r="F51" s="14"/>
      <c r="G51" s="7"/>
    </row>
    <row r="52" spans="1:7" s="6" customFormat="1">
      <c r="A52" s="29"/>
      <c r="B52" s="12" t="s">
        <v>45</v>
      </c>
      <c r="C52" s="10" t="s">
        <v>8</v>
      </c>
      <c r="D52" s="26">
        <v>150</v>
      </c>
      <c r="E52" s="22">
        <v>485</v>
      </c>
      <c r="F52" s="20">
        <f t="shared" ref="F52:F58" si="1">D52*E52</f>
        <v>72750</v>
      </c>
      <c r="G52" s="7"/>
    </row>
    <row r="53" spans="1:7" s="6" customFormat="1">
      <c r="A53" s="29"/>
      <c r="B53" s="12" t="s">
        <v>44</v>
      </c>
      <c r="C53" s="10" t="s">
        <v>8</v>
      </c>
      <c r="D53" s="26">
        <v>80</v>
      </c>
      <c r="E53" s="22">
        <v>570</v>
      </c>
      <c r="F53" s="20">
        <f t="shared" si="1"/>
        <v>45600</v>
      </c>
      <c r="G53" s="7"/>
    </row>
    <row r="54" spans="1:7" s="6" customFormat="1">
      <c r="A54" s="29"/>
      <c r="B54" s="12" t="s">
        <v>43</v>
      </c>
      <c r="C54" s="10" t="s">
        <v>8</v>
      </c>
      <c r="D54" s="26">
        <v>35</v>
      </c>
      <c r="E54" s="22">
        <v>710</v>
      </c>
      <c r="F54" s="20">
        <f t="shared" si="1"/>
        <v>24850</v>
      </c>
      <c r="G54" s="7"/>
    </row>
    <row r="55" spans="1:7" s="6" customFormat="1">
      <c r="A55" s="29"/>
      <c r="B55" s="12" t="s">
        <v>51</v>
      </c>
      <c r="C55" s="10" t="s">
        <v>8</v>
      </c>
      <c r="D55" s="26">
        <v>35</v>
      </c>
      <c r="E55" s="22">
        <v>880</v>
      </c>
      <c r="F55" s="20">
        <f t="shared" si="1"/>
        <v>30800</v>
      </c>
      <c r="G55" s="7"/>
    </row>
    <row r="56" spans="1:7" s="6" customFormat="1">
      <c r="A56" s="29"/>
      <c r="B56" s="12" t="s">
        <v>50</v>
      </c>
      <c r="C56" s="10" t="s">
        <v>8</v>
      </c>
      <c r="D56" s="26">
        <v>21</v>
      </c>
      <c r="E56" s="22">
        <v>975</v>
      </c>
      <c r="F56" s="20">
        <f t="shared" si="1"/>
        <v>20475</v>
      </c>
      <c r="G56" s="7"/>
    </row>
    <row r="57" spans="1:7" s="6" customFormat="1">
      <c r="A57" s="29"/>
      <c r="B57" s="12" t="s">
        <v>49</v>
      </c>
      <c r="C57" s="10" t="s">
        <v>8</v>
      </c>
      <c r="D57" s="26">
        <v>19</v>
      </c>
      <c r="E57" s="22">
        <v>1130</v>
      </c>
      <c r="F57" s="20">
        <f t="shared" si="1"/>
        <v>21470</v>
      </c>
      <c r="G57" s="7"/>
    </row>
    <row r="58" spans="1:7" s="6" customFormat="1">
      <c r="A58" s="29"/>
      <c r="B58" s="12" t="s">
        <v>48</v>
      </c>
      <c r="C58" s="10" t="s">
        <v>8</v>
      </c>
      <c r="D58" s="26">
        <v>15</v>
      </c>
      <c r="E58" s="22">
        <v>1260</v>
      </c>
      <c r="F58" s="20">
        <f t="shared" si="1"/>
        <v>18900</v>
      </c>
      <c r="G58" s="7"/>
    </row>
    <row r="59" spans="1:7" s="6" customFormat="1">
      <c r="A59" s="29"/>
      <c r="B59" s="12"/>
      <c r="C59" s="11"/>
      <c r="D59" s="10"/>
      <c r="E59" s="15"/>
      <c r="F59" s="14"/>
      <c r="G59" s="7"/>
    </row>
    <row r="60" spans="1:7" s="6" customFormat="1" ht="99.75">
      <c r="A60" s="13">
        <v>31</v>
      </c>
      <c r="B60" s="19" t="s">
        <v>47</v>
      </c>
      <c r="C60" s="11"/>
      <c r="D60" s="10"/>
      <c r="E60" s="15"/>
      <c r="F60" s="14"/>
      <c r="G60" s="7"/>
    </row>
    <row r="61" spans="1:7" s="6" customFormat="1" ht="171">
      <c r="A61" s="13"/>
      <c r="B61" s="19" t="s">
        <v>46</v>
      </c>
      <c r="C61" s="11"/>
      <c r="D61" s="10"/>
      <c r="E61" s="15"/>
      <c r="F61" s="14"/>
      <c r="G61" s="7"/>
    </row>
    <row r="62" spans="1:7" s="6" customFormat="1">
      <c r="A62" s="13"/>
      <c r="B62" s="25"/>
      <c r="C62" s="11"/>
      <c r="D62" s="10"/>
      <c r="E62" s="15"/>
      <c r="F62" s="14"/>
      <c r="G62" s="7"/>
    </row>
    <row r="63" spans="1:7" s="6" customFormat="1">
      <c r="A63" s="13"/>
      <c r="B63" s="12" t="s">
        <v>45</v>
      </c>
      <c r="C63" s="10" t="s">
        <v>8</v>
      </c>
      <c r="D63" s="26">
        <v>250</v>
      </c>
      <c r="E63" s="22">
        <v>545</v>
      </c>
      <c r="F63" s="20">
        <f>D63*E63</f>
        <v>136250</v>
      </c>
      <c r="G63" s="7"/>
    </row>
    <row r="64" spans="1:7" s="6" customFormat="1">
      <c r="A64" s="13"/>
      <c r="B64" s="12" t="s">
        <v>44</v>
      </c>
      <c r="C64" s="10" t="s">
        <v>8</v>
      </c>
      <c r="D64" s="26">
        <v>20</v>
      </c>
      <c r="E64" s="22">
        <v>588</v>
      </c>
      <c r="F64" s="20">
        <f>D64*E64</f>
        <v>11760</v>
      </c>
      <c r="G64" s="7"/>
    </row>
    <row r="65" spans="1:7" s="6" customFormat="1">
      <c r="A65" s="13"/>
      <c r="B65" s="12" t="s">
        <v>43</v>
      </c>
      <c r="C65" s="10" t="s">
        <v>8</v>
      </c>
      <c r="D65" s="26">
        <v>15</v>
      </c>
      <c r="E65" s="22">
        <v>755</v>
      </c>
      <c r="F65" s="20">
        <f>D65*E65</f>
        <v>11325</v>
      </c>
      <c r="G65" s="7"/>
    </row>
    <row r="66" spans="1:7" s="6" customFormat="1">
      <c r="A66" s="13"/>
      <c r="B66" s="12"/>
      <c r="C66" s="10"/>
      <c r="D66" s="10"/>
      <c r="E66" s="15"/>
      <c r="F66" s="14"/>
      <c r="G66" s="7"/>
    </row>
    <row r="67" spans="1:7" s="6" customFormat="1" ht="42.75">
      <c r="A67" s="13">
        <v>32</v>
      </c>
      <c r="B67" s="19" t="s">
        <v>42</v>
      </c>
      <c r="C67" s="11"/>
      <c r="D67" s="10"/>
      <c r="E67" s="15"/>
      <c r="F67" s="14"/>
      <c r="G67" s="7"/>
    </row>
    <row r="68" spans="1:7" s="6" customFormat="1">
      <c r="A68" s="13"/>
      <c r="B68" s="12"/>
      <c r="C68" s="11"/>
      <c r="D68" s="10"/>
      <c r="E68" s="15"/>
      <c r="F68" s="14"/>
      <c r="G68" s="7"/>
    </row>
    <row r="69" spans="1:7" s="6" customFormat="1">
      <c r="A69" s="13"/>
      <c r="B69" s="12" t="s">
        <v>41</v>
      </c>
      <c r="C69" s="11" t="s">
        <v>14</v>
      </c>
      <c r="D69" s="10">
        <v>0</v>
      </c>
      <c r="E69" s="22">
        <v>4670</v>
      </c>
      <c r="F69" s="20">
        <f>D69*E69</f>
        <v>0</v>
      </c>
      <c r="G69" s="7"/>
    </row>
    <row r="70" spans="1:7" s="6" customFormat="1">
      <c r="A70" s="13"/>
      <c r="B70" s="12" t="s">
        <v>40</v>
      </c>
      <c r="C70" s="11" t="s">
        <v>14</v>
      </c>
      <c r="D70" s="10">
        <v>0</v>
      </c>
      <c r="E70" s="22">
        <v>5150</v>
      </c>
      <c r="F70" s="20">
        <f>D70*E70</f>
        <v>0</v>
      </c>
      <c r="G70" s="7"/>
    </row>
    <row r="71" spans="1:7" s="6" customFormat="1">
      <c r="A71" s="13"/>
      <c r="B71" s="12" t="s">
        <v>39</v>
      </c>
      <c r="C71" s="11" t="s">
        <v>14</v>
      </c>
      <c r="D71" s="10">
        <v>1</v>
      </c>
      <c r="E71" s="22">
        <v>5790</v>
      </c>
      <c r="F71" s="20">
        <f>D71*E71</f>
        <v>5790</v>
      </c>
      <c r="G71" s="7"/>
    </row>
    <row r="72" spans="1:7" s="6" customFormat="1">
      <c r="A72" s="13"/>
      <c r="B72" s="12"/>
      <c r="C72" s="11"/>
      <c r="D72" s="10"/>
      <c r="E72" s="15"/>
      <c r="F72" s="14"/>
      <c r="G72" s="7"/>
    </row>
    <row r="73" spans="1:7" s="6" customFormat="1" ht="28.5">
      <c r="A73" s="13">
        <v>33</v>
      </c>
      <c r="B73" s="19" t="s">
        <v>38</v>
      </c>
      <c r="C73" s="11"/>
      <c r="D73" s="10"/>
      <c r="E73" s="15"/>
      <c r="F73" s="14"/>
      <c r="G73" s="7"/>
    </row>
    <row r="74" spans="1:7" s="6" customFormat="1">
      <c r="A74" s="13"/>
      <c r="B74" s="12" t="s">
        <v>37</v>
      </c>
      <c r="C74" s="11" t="s">
        <v>14</v>
      </c>
      <c r="D74" s="10">
        <v>0</v>
      </c>
      <c r="E74" s="22">
        <v>17500</v>
      </c>
      <c r="F74" s="20">
        <f>D74*E74</f>
        <v>0</v>
      </c>
      <c r="G74" s="7"/>
    </row>
    <row r="75" spans="1:7" s="6" customFormat="1">
      <c r="A75" s="13"/>
      <c r="B75" s="12"/>
      <c r="C75" s="11"/>
      <c r="D75" s="10"/>
      <c r="E75" s="15"/>
      <c r="F75" s="14"/>
      <c r="G75" s="7"/>
    </row>
    <row r="76" spans="1:7" s="6" customFormat="1" ht="85.5">
      <c r="A76" s="13">
        <v>34</v>
      </c>
      <c r="B76" s="19" t="s">
        <v>36</v>
      </c>
      <c r="C76" s="11"/>
      <c r="D76" s="10"/>
      <c r="E76" s="15"/>
      <c r="F76" s="14"/>
      <c r="G76" s="7"/>
    </row>
    <row r="77" spans="1:7" s="6" customFormat="1">
      <c r="A77" s="13"/>
      <c r="B77" s="12"/>
      <c r="C77" s="11"/>
      <c r="D77" s="10"/>
      <c r="E77" s="15"/>
      <c r="F77" s="14"/>
      <c r="G77" s="7"/>
    </row>
    <row r="78" spans="1:7" s="6" customFormat="1">
      <c r="A78" s="13"/>
      <c r="B78" s="12" t="s">
        <v>35</v>
      </c>
      <c r="C78" s="10" t="s">
        <v>8</v>
      </c>
      <c r="D78" s="26">
        <v>45</v>
      </c>
      <c r="E78" s="21">
        <v>825</v>
      </c>
      <c r="F78" s="20">
        <f>D78*E78</f>
        <v>37125</v>
      </c>
      <c r="G78" s="7"/>
    </row>
    <row r="79" spans="1:7" s="6" customFormat="1">
      <c r="A79" s="13"/>
      <c r="B79" s="12" t="s">
        <v>34</v>
      </c>
      <c r="C79" s="10" t="s">
        <v>8</v>
      </c>
      <c r="D79" s="26">
        <v>5</v>
      </c>
      <c r="E79" s="21">
        <v>1215</v>
      </c>
      <c r="F79" s="20">
        <f>D79*E79</f>
        <v>6075</v>
      </c>
      <c r="G79" s="7"/>
    </row>
    <row r="80" spans="1:7" s="6" customFormat="1">
      <c r="A80" s="13"/>
      <c r="B80" s="12" t="s">
        <v>33</v>
      </c>
      <c r="C80" s="10" t="s">
        <v>8</v>
      </c>
      <c r="D80" s="26">
        <v>0</v>
      </c>
      <c r="E80" s="21">
        <v>1660</v>
      </c>
      <c r="F80" s="20">
        <f>D80*E80</f>
        <v>0</v>
      </c>
      <c r="G80" s="7"/>
    </row>
    <row r="81" spans="1:7" s="6" customFormat="1">
      <c r="A81" s="13"/>
      <c r="B81" s="12" t="s">
        <v>32</v>
      </c>
      <c r="C81" s="10" t="s">
        <v>8</v>
      </c>
      <c r="D81" s="26">
        <v>0</v>
      </c>
      <c r="E81" s="21">
        <v>2155</v>
      </c>
      <c r="F81" s="20">
        <f>D81*E81</f>
        <v>0</v>
      </c>
      <c r="G81" s="7"/>
    </row>
    <row r="82" spans="1:7" s="6" customFormat="1">
      <c r="A82" s="13"/>
      <c r="B82" s="12"/>
      <c r="C82" s="10"/>
      <c r="D82" s="30"/>
      <c r="E82" s="15"/>
      <c r="F82" s="14"/>
      <c r="G82" s="7"/>
    </row>
    <row r="83" spans="1:7" s="6" customFormat="1">
      <c r="A83" s="13"/>
      <c r="B83" s="16" t="s">
        <v>31</v>
      </c>
      <c r="C83" s="10"/>
      <c r="D83" s="30"/>
      <c r="E83" s="18"/>
      <c r="F83" s="17">
        <f>SUM(F49:F82)</f>
        <v>443170</v>
      </c>
      <c r="G83" s="7"/>
    </row>
    <row r="84" spans="1:7" s="6" customFormat="1">
      <c r="A84" s="29" t="s">
        <v>30</v>
      </c>
      <c r="B84" s="28" t="s">
        <v>29</v>
      </c>
      <c r="C84" s="11"/>
      <c r="D84" s="10"/>
      <c r="E84" s="15"/>
      <c r="F84" s="14"/>
      <c r="G84" s="7"/>
    </row>
    <row r="85" spans="1:7" s="6" customFormat="1" ht="142.5">
      <c r="A85" s="13">
        <v>35</v>
      </c>
      <c r="B85" s="19" t="s">
        <v>28</v>
      </c>
      <c r="C85" s="11"/>
      <c r="D85" s="10"/>
      <c r="E85" s="15"/>
      <c r="F85" s="14"/>
      <c r="G85" s="7"/>
    </row>
    <row r="86" spans="1:7" s="6" customFormat="1" ht="71.25">
      <c r="A86" s="13"/>
      <c r="B86" s="19" t="s">
        <v>27</v>
      </c>
      <c r="C86" s="11"/>
      <c r="D86" s="10"/>
      <c r="E86" s="15"/>
      <c r="F86" s="14"/>
      <c r="G86" s="7"/>
    </row>
    <row r="87" spans="1:7" s="6" customFormat="1">
      <c r="A87" s="13"/>
      <c r="B87" s="12"/>
      <c r="C87" s="11"/>
      <c r="D87" s="10"/>
      <c r="E87" s="15"/>
      <c r="F87" s="14"/>
      <c r="G87" s="7"/>
    </row>
    <row r="88" spans="1:7" s="6" customFormat="1">
      <c r="A88" s="13"/>
      <c r="B88" s="12" t="s">
        <v>11</v>
      </c>
      <c r="C88" s="11" t="s">
        <v>8</v>
      </c>
      <c r="D88" s="26">
        <v>55</v>
      </c>
      <c r="E88" s="22">
        <v>1098</v>
      </c>
      <c r="F88" s="20">
        <f>D88*E88</f>
        <v>60390</v>
      </c>
      <c r="G88" s="7"/>
    </row>
    <row r="89" spans="1:7" s="6" customFormat="1">
      <c r="A89" s="13"/>
      <c r="B89" s="12" t="s">
        <v>26</v>
      </c>
      <c r="C89" s="11" t="s">
        <v>8</v>
      </c>
      <c r="D89" s="26">
        <v>60</v>
      </c>
      <c r="E89" s="22">
        <v>965</v>
      </c>
      <c r="F89" s="20">
        <f>D89*E89</f>
        <v>57900</v>
      </c>
      <c r="G89" s="7"/>
    </row>
    <row r="90" spans="1:7" s="6" customFormat="1">
      <c r="A90" s="13"/>
      <c r="B90" s="12" t="s">
        <v>25</v>
      </c>
      <c r="C90" s="11" t="s">
        <v>8</v>
      </c>
      <c r="D90" s="26">
        <v>4</v>
      </c>
      <c r="E90" s="22">
        <v>800</v>
      </c>
      <c r="F90" s="20">
        <f>D90*E90</f>
        <v>3200</v>
      </c>
      <c r="G90" s="7"/>
    </row>
    <row r="91" spans="1:7" s="6" customFormat="1">
      <c r="A91" s="13"/>
      <c r="B91" s="12" t="s">
        <v>24</v>
      </c>
      <c r="C91" s="11" t="s">
        <v>8</v>
      </c>
      <c r="D91" s="26">
        <v>80</v>
      </c>
      <c r="E91" s="22">
        <v>671</v>
      </c>
      <c r="F91" s="20">
        <f>D91*E91</f>
        <v>53680</v>
      </c>
      <c r="G91" s="7"/>
    </row>
    <row r="92" spans="1:7" s="6" customFormat="1">
      <c r="A92" s="13"/>
      <c r="B92" s="12"/>
      <c r="C92" s="11"/>
      <c r="D92" s="10"/>
      <c r="E92" s="15"/>
      <c r="F92" s="14"/>
      <c r="G92" s="7"/>
    </row>
    <row r="93" spans="1:7" s="6" customFormat="1" ht="128.25">
      <c r="A93" s="13">
        <v>36</v>
      </c>
      <c r="B93" s="27" t="s">
        <v>23</v>
      </c>
      <c r="C93" s="11"/>
      <c r="D93" s="10"/>
      <c r="E93" s="15"/>
      <c r="F93" s="14"/>
      <c r="G93" s="7"/>
    </row>
    <row r="94" spans="1:7" s="6" customFormat="1">
      <c r="A94" s="13"/>
      <c r="B94" s="12"/>
      <c r="C94" s="11"/>
      <c r="D94" s="10"/>
      <c r="E94" s="15"/>
      <c r="F94" s="14"/>
      <c r="G94" s="7"/>
    </row>
    <row r="95" spans="1:7" s="6" customFormat="1">
      <c r="A95" s="13"/>
      <c r="B95" s="27" t="s">
        <v>22</v>
      </c>
      <c r="C95" s="11" t="s">
        <v>8</v>
      </c>
      <c r="D95" s="26">
        <v>0</v>
      </c>
      <c r="E95" s="22">
        <v>1850</v>
      </c>
      <c r="F95" s="20">
        <f>D95*E95</f>
        <v>0</v>
      </c>
      <c r="G95" s="7"/>
    </row>
    <row r="96" spans="1:7" s="6" customFormat="1">
      <c r="A96" s="13"/>
      <c r="B96" s="12"/>
      <c r="C96" s="11"/>
      <c r="D96" s="10"/>
      <c r="E96" s="15"/>
      <c r="F96" s="14"/>
      <c r="G96" s="7"/>
    </row>
    <row r="97" spans="1:7" s="6" customFormat="1" ht="85.5">
      <c r="A97" s="13">
        <v>37</v>
      </c>
      <c r="B97" s="19" t="s">
        <v>21</v>
      </c>
      <c r="C97" s="11"/>
      <c r="D97" s="10"/>
      <c r="E97" s="15"/>
      <c r="F97" s="14"/>
      <c r="G97" s="7"/>
    </row>
    <row r="98" spans="1:7" s="6" customFormat="1">
      <c r="A98" s="13"/>
      <c r="B98" s="25"/>
      <c r="C98" s="11"/>
      <c r="D98" s="10"/>
      <c r="E98" s="15"/>
      <c r="F98" s="14"/>
      <c r="G98" s="7"/>
    </row>
    <row r="99" spans="1:7" s="6" customFormat="1">
      <c r="A99" s="13"/>
      <c r="B99" s="12" t="s">
        <v>20</v>
      </c>
      <c r="C99" s="11" t="s">
        <v>14</v>
      </c>
      <c r="D99" s="10">
        <v>25</v>
      </c>
      <c r="E99" s="22">
        <v>800</v>
      </c>
      <c r="F99" s="20">
        <f>D99*E99</f>
        <v>20000</v>
      </c>
      <c r="G99" s="7"/>
    </row>
    <row r="100" spans="1:7" s="6" customFormat="1">
      <c r="A100" s="13"/>
      <c r="B100" s="24"/>
      <c r="C100" s="11"/>
      <c r="D100" s="11"/>
      <c r="E100" s="15"/>
      <c r="F100" s="14"/>
      <c r="G100" s="7"/>
    </row>
    <row r="101" spans="1:7" s="6" customFormat="1" ht="85.5">
      <c r="A101" s="13">
        <v>38</v>
      </c>
      <c r="B101" s="19" t="s">
        <v>19</v>
      </c>
      <c r="C101" s="11"/>
      <c r="D101" s="10"/>
      <c r="E101" s="15"/>
      <c r="F101" s="14"/>
      <c r="G101" s="7"/>
    </row>
    <row r="102" spans="1:7" s="6" customFormat="1">
      <c r="A102" s="13"/>
      <c r="B102" s="12"/>
      <c r="C102" s="11"/>
      <c r="D102" s="10"/>
      <c r="E102" s="15"/>
      <c r="F102" s="14"/>
      <c r="G102" s="7"/>
    </row>
    <row r="103" spans="1:7" s="6" customFormat="1">
      <c r="A103" s="13"/>
      <c r="B103" s="12" t="s">
        <v>18</v>
      </c>
      <c r="C103" s="11" t="s">
        <v>14</v>
      </c>
      <c r="D103" s="10">
        <v>0</v>
      </c>
      <c r="E103" s="22">
        <v>1250</v>
      </c>
      <c r="F103" s="20">
        <f>D103*E103</f>
        <v>0</v>
      </c>
      <c r="G103" s="7"/>
    </row>
    <row r="104" spans="1:7" s="6" customFormat="1">
      <c r="A104" s="13"/>
      <c r="B104" s="12"/>
      <c r="C104" s="11"/>
      <c r="D104" s="10"/>
      <c r="E104" s="15"/>
      <c r="F104" s="14"/>
      <c r="G104" s="7"/>
    </row>
    <row r="105" spans="1:7" s="6" customFormat="1" ht="71.25">
      <c r="A105" s="13">
        <v>39</v>
      </c>
      <c r="B105" s="19" t="s">
        <v>17</v>
      </c>
      <c r="C105" s="11" t="s">
        <v>14</v>
      </c>
      <c r="D105" s="10">
        <v>0</v>
      </c>
      <c r="E105" s="15">
        <v>1500</v>
      </c>
      <c r="F105" s="20">
        <f>D105*E105</f>
        <v>0</v>
      </c>
      <c r="G105" s="7"/>
    </row>
    <row r="106" spans="1:7" s="6" customFormat="1">
      <c r="A106" s="13"/>
      <c r="B106" s="19"/>
      <c r="C106" s="11"/>
      <c r="D106" s="10"/>
      <c r="E106" s="15"/>
      <c r="F106" s="14"/>
      <c r="G106" s="7"/>
    </row>
    <row r="107" spans="1:7" s="6" customFormat="1" ht="28.5">
      <c r="A107" s="13">
        <v>40</v>
      </c>
      <c r="B107" s="19" t="s">
        <v>16</v>
      </c>
      <c r="C107" s="11" t="s">
        <v>14</v>
      </c>
      <c r="D107" s="10">
        <v>0</v>
      </c>
      <c r="E107" s="23">
        <v>850</v>
      </c>
      <c r="F107" s="20">
        <f>D107*E107</f>
        <v>0</v>
      </c>
      <c r="G107" s="7"/>
    </row>
    <row r="108" spans="1:7" s="6" customFormat="1">
      <c r="A108" s="13"/>
      <c r="B108" s="19"/>
      <c r="C108" s="11"/>
      <c r="D108" s="10"/>
      <c r="E108" s="15"/>
      <c r="F108" s="14"/>
      <c r="G108" s="7"/>
    </row>
    <row r="109" spans="1:7" s="6" customFormat="1" ht="71.25">
      <c r="A109" s="13">
        <v>41</v>
      </c>
      <c r="B109" s="19" t="s">
        <v>15</v>
      </c>
      <c r="C109" s="11" t="s">
        <v>14</v>
      </c>
      <c r="D109" s="11" t="s">
        <v>13</v>
      </c>
      <c r="E109" s="15">
        <v>60000</v>
      </c>
      <c r="F109" s="20"/>
      <c r="G109" s="7"/>
    </row>
    <row r="110" spans="1:7" s="6" customFormat="1">
      <c r="A110" s="13"/>
      <c r="B110" s="19"/>
      <c r="C110" s="11"/>
      <c r="D110" s="10"/>
      <c r="E110" s="15"/>
      <c r="F110" s="20"/>
      <c r="G110" s="7"/>
    </row>
    <row r="111" spans="1:7" s="6" customFormat="1" ht="85.5">
      <c r="A111" s="13">
        <v>40</v>
      </c>
      <c r="B111" s="19" t="s">
        <v>12</v>
      </c>
      <c r="C111" s="11"/>
      <c r="D111" s="10"/>
      <c r="E111" s="15"/>
      <c r="F111" s="20"/>
      <c r="G111" s="7"/>
    </row>
    <row r="112" spans="1:7" s="6" customFormat="1">
      <c r="A112" s="13">
        <v>40.1</v>
      </c>
      <c r="B112" s="19" t="s">
        <v>11</v>
      </c>
      <c r="C112" s="11" t="s">
        <v>8</v>
      </c>
      <c r="D112" s="10">
        <v>25</v>
      </c>
      <c r="E112" s="22">
        <v>1050</v>
      </c>
      <c r="F112" s="20">
        <f>D112*E112</f>
        <v>26250</v>
      </c>
      <c r="G112" s="7"/>
    </row>
    <row r="113" spans="1:7" s="6" customFormat="1">
      <c r="A113" s="13"/>
      <c r="B113" s="19"/>
      <c r="C113" s="11"/>
      <c r="D113" s="10"/>
      <c r="E113" s="15"/>
      <c r="F113" s="20">
        <f>D113*E113</f>
        <v>0</v>
      </c>
      <c r="G113" s="7"/>
    </row>
    <row r="114" spans="1:7" s="6" customFormat="1" ht="42.75">
      <c r="A114" s="13">
        <v>41</v>
      </c>
      <c r="B114" s="19" t="s">
        <v>10</v>
      </c>
      <c r="C114" s="11"/>
      <c r="D114" s="10"/>
      <c r="E114" s="15"/>
      <c r="F114" s="20">
        <f>D114*E114</f>
        <v>0</v>
      </c>
      <c r="G114" s="7"/>
    </row>
    <row r="115" spans="1:7" s="6" customFormat="1">
      <c r="A115" s="13">
        <v>41.1</v>
      </c>
      <c r="B115" s="19" t="s">
        <v>9</v>
      </c>
      <c r="C115" s="11" t="s">
        <v>8</v>
      </c>
      <c r="D115" s="10">
        <v>25</v>
      </c>
      <c r="E115" s="22">
        <v>500</v>
      </c>
      <c r="F115" s="20">
        <f>D115*E115</f>
        <v>12500</v>
      </c>
      <c r="G115" s="7"/>
    </row>
    <row r="116" spans="1:7" s="6" customFormat="1">
      <c r="A116" s="13"/>
      <c r="B116" s="19"/>
      <c r="C116" s="11"/>
      <c r="D116" s="10"/>
      <c r="E116" s="15"/>
      <c r="F116" s="14"/>
      <c r="G116" s="7"/>
    </row>
    <row r="117" spans="1:7" s="6" customFormat="1" ht="57">
      <c r="A117" s="13">
        <v>42</v>
      </c>
      <c r="B117" s="19" t="s">
        <v>7</v>
      </c>
      <c r="C117" s="11"/>
      <c r="D117" s="10"/>
      <c r="E117" s="15"/>
      <c r="F117" s="20"/>
      <c r="G117" s="7"/>
    </row>
    <row r="118" spans="1:7" s="6" customFormat="1">
      <c r="A118" s="13">
        <v>42.1</v>
      </c>
      <c r="B118" s="19" t="s">
        <v>6</v>
      </c>
      <c r="C118" s="11"/>
      <c r="D118" s="10"/>
      <c r="E118" s="15"/>
      <c r="F118" s="20"/>
      <c r="G118" s="7"/>
    </row>
    <row r="119" spans="1:7" s="6" customFormat="1">
      <c r="A119" s="13" t="s">
        <v>5</v>
      </c>
      <c r="B119" s="19" t="s">
        <v>4</v>
      </c>
      <c r="C119" s="11" t="s">
        <v>3</v>
      </c>
      <c r="D119" s="10">
        <v>0</v>
      </c>
      <c r="E119" s="22">
        <v>2450</v>
      </c>
      <c r="F119" s="20">
        <f>D119*E119</f>
        <v>0</v>
      </c>
      <c r="G119" s="7"/>
    </row>
    <row r="120" spans="1:7" s="6" customFormat="1">
      <c r="A120" s="13"/>
      <c r="B120" s="19"/>
      <c r="C120" s="11"/>
      <c r="D120" s="10"/>
      <c r="E120" s="15"/>
      <c r="F120" s="14"/>
      <c r="G120" s="7"/>
    </row>
    <row r="121" spans="1:7" s="6" customFormat="1" ht="42.75">
      <c r="A121" s="13">
        <v>43</v>
      </c>
      <c r="B121" s="19" t="s">
        <v>2</v>
      </c>
      <c r="C121" s="11" t="s">
        <v>1</v>
      </c>
      <c r="D121" s="10">
        <v>0</v>
      </c>
      <c r="E121" s="21">
        <v>4000</v>
      </c>
      <c r="F121" s="20">
        <f>D121*E121</f>
        <v>0</v>
      </c>
      <c r="G121" s="7"/>
    </row>
    <row r="122" spans="1:7" s="6" customFormat="1">
      <c r="A122" s="13"/>
      <c r="B122" s="19"/>
      <c r="C122" s="11"/>
      <c r="D122" s="10"/>
      <c r="E122" s="18"/>
      <c r="F122" s="17">
        <f>SUM(F86:F121)</f>
        <v>233920</v>
      </c>
      <c r="G122" s="7"/>
    </row>
    <row r="123" spans="1:7" s="6" customFormat="1">
      <c r="A123" s="13"/>
      <c r="B123" s="16" t="s">
        <v>0</v>
      </c>
      <c r="C123" s="11"/>
      <c r="D123" s="10"/>
      <c r="E123" s="15"/>
      <c r="F123" s="14"/>
      <c r="G123" s="7"/>
    </row>
    <row r="124" spans="1:7" s="6" customFormat="1">
      <c r="A124" s="13"/>
      <c r="B124" s="12"/>
      <c r="C124" s="11"/>
      <c r="D124" s="10"/>
      <c r="E124" s="9"/>
      <c r="F124" s="8"/>
      <c r="G124" s="7"/>
    </row>
    <row r="188" spans="6:6">
      <c r="F188" s="5"/>
    </row>
  </sheetData>
  <mergeCells count="1">
    <mergeCell ref="C1:F2"/>
  </mergeCells>
  <conditionalFormatting sqref="D4:D124">
    <cfRule type="cellIs" dxfId="0" priority="1" operator="equal">
      <formula>0</formula>
    </cfRule>
  </conditionalFormatting>
  <pageMargins left="0.70866141732283505" right="0.70866141732283505" top="0.74803149606299202" bottom="0.74803149606299202" header="0.31496062992126" footer="0.31496062992126"/>
  <pageSetup paperSize="9"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5411AB1C796F347AA5028979746D851" ma:contentTypeVersion="14" ma:contentTypeDescription="Create a new document." ma:contentTypeScope="" ma:versionID="1fbf6d47f0a2594a32f1c3325ccfe283">
  <xsd:schema xmlns:xsd="http://www.w3.org/2001/XMLSchema" xmlns:xs="http://www.w3.org/2001/XMLSchema" xmlns:p="http://schemas.microsoft.com/office/2006/metadata/properties" xmlns:ns3="047beb7f-918b-4a93-a74e-e2e8d62f8194" xmlns:ns4="5f27ad8b-8acf-4af6-8719-9d4dee975e46" targetNamespace="http://schemas.microsoft.com/office/2006/metadata/properties" ma:root="true" ma:fieldsID="d11314a1f26a88eb1d6c71d59e1d85c8" ns3:_="" ns4:_="">
    <xsd:import namespace="047beb7f-918b-4a93-a74e-e2e8d62f8194"/>
    <xsd:import namespace="5f27ad8b-8acf-4af6-8719-9d4dee975e46"/>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MediaServiceObjectDetectorVersions" minOccurs="0"/>
                <xsd:element ref="ns3:_activity"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7beb7f-918b-4a93-a74e-e2e8d62f81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_activity" ma:index="19" nillable="true" ma:displayName="_activity" ma:hidden="true" ma:internalName="_activity">
      <xsd:simpleType>
        <xsd:restriction base="dms:Note"/>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f27ad8b-8acf-4af6-8719-9d4dee975e46"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047beb7f-918b-4a93-a74e-e2e8d62f8194" xsi:nil="true"/>
  </documentManagement>
</p:properties>
</file>

<file path=customXml/itemProps1.xml><?xml version="1.0" encoding="utf-8"?>
<ds:datastoreItem xmlns:ds="http://schemas.openxmlformats.org/officeDocument/2006/customXml" ds:itemID="{4BC4EFD0-DD9F-4329-AC70-0DAFF9D8C013}">
  <ds:schemaRefs>
    <ds:schemaRef ds:uri="http://schemas.microsoft.com/sharepoint/v3/contenttype/forms"/>
  </ds:schemaRefs>
</ds:datastoreItem>
</file>

<file path=customXml/itemProps2.xml><?xml version="1.0" encoding="utf-8"?>
<ds:datastoreItem xmlns:ds="http://schemas.openxmlformats.org/officeDocument/2006/customXml" ds:itemID="{3D7BA677-E818-4CFA-8415-C4B7EF09AC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7beb7f-918b-4a93-a74e-e2e8d62f8194"/>
    <ds:schemaRef ds:uri="5f27ad8b-8acf-4af6-8719-9d4dee975e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126D1BB-CCA2-46E7-8E79-D062D440B903}">
  <ds:schemaRefs>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http://www.w3.org/XML/1998/namespace"/>
    <ds:schemaRef ds:uri="http://purl.org/dc/elements/1.1/"/>
    <ds:schemaRef ds:uri="http://schemas.microsoft.com/office/2006/metadata/properties"/>
    <ds:schemaRef ds:uri="5f27ad8b-8acf-4af6-8719-9d4dee975e46"/>
    <ds:schemaRef ds:uri="047beb7f-918b-4a93-a74e-e2e8d62f8194"/>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MEP</vt:lpstr>
      <vt:lpstr>MEP!Print_Area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Trupti Dalvi</dc:creator>
  <cp:lastModifiedBy>Trupti Dalvi</cp:lastModifiedBy>
  <dcterms:created xsi:type="dcterms:W3CDTF">2024-03-01T10:15:20Z</dcterms:created>
  <dcterms:modified xsi:type="dcterms:W3CDTF">2024-03-01T10:18:45Z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0x010100C5411AB1C796F347AA5028979746D851</vt:lpwstr>
  </property>
</Properties>
</file>